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Joanna\Desktop\STERYLIZACJA\"/>
    </mc:Choice>
  </mc:AlternateContent>
  <xr:revisionPtr revIDLastSave="0" documentId="8_{60E65A22-55A9-4CA9-A8BB-AF5A812DE1A4}" xr6:coauthVersionLast="47" xr6:coauthVersionMax="47" xr10:uidLastSave="{00000000-0000-0000-0000-000000000000}"/>
  <bookViews>
    <workbookView xWindow="-120" yWindow="-120" windowWidth="29040" windowHeight="15720" firstSheet="1" activeTab="6" xr2:uid="{00000000-000D-0000-FFFF-FFFF00000000}"/>
  </bookViews>
  <sheets>
    <sheet name="Pakiet 1 WSKAŹNIKI" sheetId="5" r:id="rId1"/>
    <sheet name="Pakiet 2 WŁÓKNINA" sheetId="7" r:id="rId2"/>
    <sheet name="Pakiet 3 RÓŻNE" sheetId="9" r:id="rId3"/>
    <sheet name="Pakiet 4 ETYKIETY" sheetId="10" r:id="rId4"/>
    <sheet name="Pakiet 5 PAPIER KREPOWY II" sheetId="11" r:id="rId5"/>
    <sheet name="Pakiet 6 RĘKAWY" sheetId="12" r:id="rId6"/>
    <sheet name="Pakiet 7 Papier krepowy I " sheetId="13" r:id="rId7"/>
  </sheets>
  <definedNames>
    <definedName name="_xlnm.Print_Area" localSheetId="0">'Pakiet 1 WSKAŹNIKI'!$A$1:$L$20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3" l="1"/>
  <c r="J7" i="13" s="1"/>
  <c r="C9" i="13" s="1"/>
  <c r="I6" i="13"/>
  <c r="I8" i="9"/>
  <c r="J8" i="9"/>
  <c r="K8" i="9" s="1"/>
  <c r="L8" i="9" s="1"/>
  <c r="K6" i="13" l="1"/>
  <c r="L6" i="13" s="1"/>
  <c r="I7" i="12"/>
  <c r="J7" i="12"/>
  <c r="J12" i="12"/>
  <c r="K12" i="12" s="1"/>
  <c r="L12" i="12" s="1"/>
  <c r="I12" i="12"/>
  <c r="J11" i="12"/>
  <c r="K11" i="12" s="1"/>
  <c r="I11" i="12"/>
  <c r="J10" i="12"/>
  <c r="I10" i="12"/>
  <c r="J9" i="12"/>
  <c r="K9" i="12" s="1"/>
  <c r="L9" i="12" s="1"/>
  <c r="I9" i="12"/>
  <c r="J8" i="12"/>
  <c r="K8" i="12" s="1"/>
  <c r="I8" i="12"/>
  <c r="J7" i="11"/>
  <c r="I7" i="11"/>
  <c r="J6" i="11"/>
  <c r="I6" i="11"/>
  <c r="K7" i="12" l="1"/>
  <c r="L7" i="12" s="1"/>
  <c r="J13" i="12"/>
  <c r="K7" i="13"/>
  <c r="L7" i="13"/>
  <c r="J8" i="11"/>
  <c r="L8" i="12"/>
  <c r="L11" i="12"/>
  <c r="K10" i="12"/>
  <c r="L10" i="12" s="1"/>
  <c r="K7" i="11"/>
  <c r="L7" i="11" s="1"/>
  <c r="K6" i="11"/>
  <c r="C10" i="13" l="1"/>
  <c r="C10" i="11"/>
  <c r="C15" i="12"/>
  <c r="K13" i="12"/>
  <c r="L13" i="12"/>
  <c r="K8" i="11"/>
  <c r="L6" i="11"/>
  <c r="L8" i="11" s="1"/>
  <c r="C11" i="11" l="1"/>
  <c r="C16" i="12"/>
  <c r="J6" i="10"/>
  <c r="I6" i="10"/>
  <c r="J9" i="9"/>
  <c r="K9" i="9" s="1"/>
  <c r="L9" i="9" s="1"/>
  <c r="I9" i="9"/>
  <c r="J7" i="9"/>
  <c r="I7" i="9"/>
  <c r="J6" i="9"/>
  <c r="I6" i="9"/>
  <c r="J7" i="7"/>
  <c r="K7" i="7" s="1"/>
  <c r="L7" i="7" s="1"/>
  <c r="I7" i="7"/>
  <c r="J6" i="7"/>
  <c r="K6" i="7" s="1"/>
  <c r="L6" i="7" s="1"/>
  <c r="I6" i="7"/>
  <c r="L8" i="7" l="1"/>
  <c r="J10" i="9"/>
  <c r="K8" i="7"/>
  <c r="J7" i="10"/>
  <c r="K6" i="10"/>
  <c r="K7" i="10" s="1"/>
  <c r="J8" i="7"/>
  <c r="K7" i="9"/>
  <c r="L7" i="9" s="1"/>
  <c r="K6" i="9"/>
  <c r="J12" i="5"/>
  <c r="K12" i="5" s="1"/>
  <c r="I12" i="5"/>
  <c r="J11" i="5"/>
  <c r="K11" i="5" s="1"/>
  <c r="L11" i="5" s="1"/>
  <c r="I11" i="5"/>
  <c r="J10" i="5"/>
  <c r="K10" i="5" s="1"/>
  <c r="I10" i="5"/>
  <c r="J9" i="5"/>
  <c r="K9" i="5" s="1"/>
  <c r="I9" i="5"/>
  <c r="J8" i="5"/>
  <c r="I8" i="5"/>
  <c r="J7" i="5"/>
  <c r="I7" i="5"/>
  <c r="J6" i="5"/>
  <c r="I6" i="5"/>
  <c r="C9" i="10" l="1"/>
  <c r="C12" i="9"/>
  <c r="C10" i="7"/>
  <c r="L6" i="9"/>
  <c r="L10" i="9" s="1"/>
  <c r="K10" i="9"/>
  <c r="L6" i="10"/>
  <c r="K8" i="5"/>
  <c r="L8" i="5" s="1"/>
  <c r="K6" i="5"/>
  <c r="L6" i="5" s="1"/>
  <c r="L10" i="5"/>
  <c r="C11" i="7"/>
  <c r="J13" i="5"/>
  <c r="K7" i="5"/>
  <c r="L9" i="5"/>
  <c r="L12" i="5"/>
  <c r="C13" i="9" l="1"/>
  <c r="C15" i="5"/>
  <c r="L7" i="10"/>
  <c r="K13" i="5"/>
  <c r="L7" i="5"/>
  <c r="L13" i="5" s="1"/>
  <c r="C10" i="10" l="1"/>
  <c r="C16" i="5"/>
</calcChain>
</file>

<file path=xl/sharedStrings.xml><?xml version="1.0" encoding="utf-8"?>
<sst xmlns="http://schemas.openxmlformats.org/spreadsheetml/2006/main" count="238" uniqueCount="73">
  <si>
    <t>Formularz cenowy</t>
  </si>
  <si>
    <t>Lp.</t>
  </si>
  <si>
    <t>j.m.</t>
  </si>
  <si>
    <t>Cena jedn. netto w zł</t>
  </si>
  <si>
    <t>Stawka podatku VAT</t>
  </si>
  <si>
    <t>Cena jednostkowa brutto w zł</t>
  </si>
  <si>
    <t>Wartość netto w zł</t>
  </si>
  <si>
    <t>Wartość podatku VAT</t>
  </si>
  <si>
    <t>Wartość brutto w zł</t>
  </si>
  <si>
    <t>1.</t>
  </si>
  <si>
    <t>szt.</t>
  </si>
  <si>
    <t>2.</t>
  </si>
  <si>
    <t>op.</t>
  </si>
  <si>
    <t>3.</t>
  </si>
  <si>
    <t xml:space="preserve"> </t>
  </si>
  <si>
    <t>4.</t>
  </si>
  <si>
    <t>5.</t>
  </si>
  <si>
    <t>6.</t>
  </si>
  <si>
    <t>7.</t>
  </si>
  <si>
    <t>Razem:</t>
  </si>
  <si>
    <t>Łączna cena oferty netto:</t>
  </si>
  <si>
    <t>Łączna cena oferty brutto:</t>
  </si>
  <si>
    <t>W programie Excel proszę wypełniać jedynie biale pola arkusza.</t>
  </si>
  <si>
    <t>rolka</t>
  </si>
  <si>
    <t>Jednorazowy, niezawierający niebezpiecznych substancji toksycznych,  pakiet kontrolny typu Bowie&amp;Dick  do parametrów w zakresie 134-137ºC/3,5 min. Pakiet zgodny z normą EN ISO11140-4. Na odwrocie arkusza testowego nadrukowane pola do wpisania informacji ewidencyjnych. Bez  zawartości niebezpiecznych substancji toksycznych.</t>
  </si>
  <si>
    <t>Test kontroli prawidłowej pracy zgrzewarki rolkowej oraz jakości zgrzewu posiadający substancję testową z barwnikiem, (instrukcja zastosowania w zestawie). Opakowanie 250 szt. testów</t>
  </si>
  <si>
    <t>Pisak do opisywania pakietów sterylizacyjnych, kompatybilny z metodą sterylizacji parą wodną i tlenkiem etylenu, kolor czarny, opakowanie a'10 szt. Tusz odporny na czynniki sterylizacji, nietoksyczny, szybkoschnący</t>
  </si>
  <si>
    <t>Ampułkowy wskaźnik biologiczny do kontroli skuteczności sterylizacji parą wodną z określeniem warunków zabicia spor bakterii w temperaturze procesu 121ºC i 134ºC , o czasie inkubacji 24 lub 48 godz., zawierający spory B. stearothermophilus - zgodnie z normą ISO 11138. Wymagane przedstawienie przykładowego atestu serii oferowanego wskaźnika - w opakowaniach po 100szt.</t>
  </si>
  <si>
    <t>Opis przedmiotu zamówienia</t>
  </si>
  <si>
    <t>Proponowany opis przedmiotu zamówienia</t>
  </si>
  <si>
    <t>Pełny numer katalogowy oferowanego asortymentu/ Kraj Producenta i jego nazwa</t>
  </si>
  <si>
    <t>Iloczyn kolumny 6 i 7</t>
  </si>
  <si>
    <t>Iloczyn kolumn 7 i 8 dodany do poz. w kol. 7</t>
  </si>
  <si>
    <t>Iloczyn kolumny 10 i 8</t>
  </si>
  <si>
    <t>Suma kolumn 10 i 11</t>
  </si>
  <si>
    <t>Ilość szacunkowa (przewidywana ilość roczna)</t>
  </si>
  <si>
    <t>Taśma do zamykania pakietów ze wskaźnikiem procesu sterylizacji parowej o wymiarach 18mm lub 19mm x 50 m,  nieodklejająca się od pakietów w trakcie procesu sterylizacji.  Wymagane dołączenie charakterystyki wytrzymałościowej producenta.</t>
  </si>
  <si>
    <t xml:space="preserve">Niezawierający niebezpiecznych substancji toksycznych test kontroli skuteczności mycia mechanicznego w formie plastikowego arkusza, substancja testowa - zgodna z ISO/TS 15883-5 - umieszczona warstwowo z dwóch stron arkusza w czterech różnych punktach. Arkusz testowy  do zastosowania z uchwytem  zapewniającym kontrolę procesu mycia z czterech różnych kierunków. Odczyt wyniku testu  natychmiastowy, łatwy i jednoznaczny w interpretacji. Oświadczenie producenta testu o możliwości stosowania w myjce ultradźwiękowej. Poświadczony aktualnym dokumentem  producenta brak zawartości niebezpiecznych substancji toksycznych. Opakowanie jednostkowe zawiera 100szt. </t>
  </si>
  <si>
    <t>Nie dopuszcza się składania ofert częściowych w zakresie Pakietu nr 1.</t>
  </si>
  <si>
    <t>Pakiet nr 3</t>
  </si>
  <si>
    <t>Pakiet nr 1</t>
  </si>
  <si>
    <t>Nie dopuszcza się składania ofert częściowych w zakresie Pakietu nr 3.</t>
  </si>
  <si>
    <t>Pakiet nr 6</t>
  </si>
  <si>
    <t>Taśma do zamykania pakietów bez wskaźnika procesu  o wymiarach 18mm lub 19mm x 50 m,  nieodklejająca się od pakietów w trakcie procesu sterylizacji.  Wymagane dołączenie charakterystyki wytrzymałościowej producenta.</t>
  </si>
  <si>
    <t xml:space="preserve"> Kraj Producenta i jego nazwa</t>
  </si>
  <si>
    <t>Nazwa handlowa przedm. zam.oraz pełny numer katalogowy oferowanego asortymentu</t>
  </si>
  <si>
    <t>Załącznik Nr 2</t>
  </si>
  <si>
    <t>Pakiet nr 2</t>
  </si>
  <si>
    <t>Nie dopuszcza się składania ofert częściowych w zakresie Pakietu nr 2.</t>
  </si>
  <si>
    <t>Pakiet nr 5</t>
  </si>
  <si>
    <t>Nie dopuszcza się składania ofert częściowych w zakresie Pakietu nr 5.</t>
  </si>
  <si>
    <t xml:space="preserve">szt. </t>
  </si>
  <si>
    <t>Nie dopuszcza się składania ofert częściowych w zakresie Pakietu nr 6.</t>
  </si>
  <si>
    <t>Etykiety do kontenera papierowe, pasujące do kontenerów firmy Aesculap ze wskaźnikiem procesu sterylizacji parowej, przebarwiającym sie po procesie sterylizacji. 
Wymiary etykiety 74-80x35 mm. Każda etykieta oprócz wskaźnika, zawiera puste miejsca na umieszczenie takich danych jak: nr sterylizatora, data ważności, data sterylizacji i osoba odpowiedzialna. Opakowanie 500 sztuk.</t>
  </si>
  <si>
    <t>Nie dopuszcza się składania ofert częściowych w zakresie Pakietu nr 4.</t>
  </si>
  <si>
    <t>Niezawierający niebezpiecznych substancji toksycznych, wskaźnik emulacyjny do kontroli skuteczności procesu sterylizacji parowej o wartościach ustalonych 134ºC/5,3 min. i 121ºC/15 min., odpowiadający typ 6 wg  ISO 11140-1. Na wskaźniku wyraźnie nadrukowany kolor referencyjny przebarwienia, kontrastowy kolor przebarwienia - jednoznaczny odczyt. Brak zawartości niebezpiecznych substancji toksycznych. Rozmiar testu max 20mm x 100 mm. Data produkcji i okres przydatności umieszczone na każdym teście i opakowaniu zbiorczym. Czytelne i jednoznaczne oznaczenia na teście, dodatkowo Wykonawca dostarcza wraz z testami instrukcje w języku polskim. W opakowaniach po 250 szt.  Dopuszczona inna ilość w opakowaniu, pod warunkiem przeliczenia ilości na pełne opakowania (zaokrąglenie w górę).</t>
  </si>
  <si>
    <t>Pakiet nr 7</t>
  </si>
  <si>
    <t>Niezawierający niebezpiecznych substancji toksycznych, nieprzylepny wskaźnik chemiczny do kontroli dezynfekcji termicznej w myjni-dezynfektorze w zakresie parametrów: 93°C – 10 min, integracja krytycznych parametrów procesu (czas, temperatura) powoduje jednoznaczną zmianę przebarwienia substancji wskaźnikowej w polu testowym, jednoznaczna, łatwa interpretacja wyniku. Poświadczony aktualnym dokumentem producenta brak zawartości 
niebezpiecznych substancji toksycznych. Opakowanie jednostkowe zawiera 200szt.</t>
  </si>
  <si>
    <t>Pakiet nr 4</t>
  </si>
  <si>
    <t>Okrągły, jednorazowy papierowy filtr ze wskaźnikiem procesu sterylizacji parowej. Zgodny z normą ISO 11140-1 i 11607-1. Kompatybilny z  kontenerami Aesculap. Średnica filtra 190mm, pakowane po 500 szt.</t>
  </si>
  <si>
    <t xml:space="preserve">Niezawierające niebezpiecznych substancji toksycznych etykiety dwurzędowe podwójnie przylepne ze wskaźnikiem procesu sterylizacji parowej, jednoznacznie zmieniającym barwę z jasnej na ciemną, umieszczonym przy dolnej krawędzi etykiety, z pięcioma miejscami informacyjnymi – nadruk poprzeczny do kierunku rozwijania taśmy. Zgodne z normą ISO 11140-1. Etykiety do metkownicy dwurzędowej SP Medikal. Etykieta zawiera miejsca na wpis daty ważności, numer operatora, numer sterylizatora, numer cyklu. Etykiety bez zawartości niebezpiecznych substancji toksycznych. Rolka a` 750 szt. </t>
  </si>
  <si>
    <r>
      <t xml:space="preserve">Rękaw papierowo-foliowy ze wskaźnikiem procesu. Papier o gramaturze 60-70g. Folia przezroczysta wielowarstwowa (min. 5-warstwowa), o grubości 53 +/- 5 µm, zgrzewalna w temperaturze 150°C - 220°C. Wymagania ogólne:  napisy i testy poza strefą pakowania, wskaźnik procesu sterylizacji parowej, EO, powierzchnia wskaźnika procesu sterylizacji ≥ 100 mm², jednoznacznie oznaczony kierunek otwarcia, zgrzew fabrycznie wielokrotny, ze względów techniczno–higienicznych rękaw nawinięty folią na zewnątrz. Na każdym produkcie powinny znajdować się następujące informacje: nazwa producenta, rozmiar, numer serii, sposób przebarwienia dla każdego wskaźnika, kierunek otwierania, zgodność z normą EN 868-3,5 i ISO 11607-1,2, numer LOT. Znak CE oraz znak określający produkt jednokrotnego użytku tylko na opakowaniu zbiorczym, nie dopuszcza się tego oznakowania na rękawie. Każda rolka rękawa zabezpieczona folią z etykietą produktu zawierającą informację o rozmiarze, nr LOT, data wazności.  </t>
    </r>
    <r>
      <rPr>
        <b/>
        <sz val="9"/>
        <color theme="1"/>
        <rFont val="Calibri"/>
        <family val="2"/>
        <charset val="238"/>
        <scheme val="minor"/>
      </rPr>
      <t>Rozmiar 25 cm x 100 m - rękaw z fałdą o szer. 60 mm</t>
    </r>
  </si>
  <si>
    <r>
      <t xml:space="preserve">Rękaw papierowo-foliowy ze wskaźnikiem procesu. Papier o gramaturze 60-70g. Folia przezroczysta wielowarstwowa (min. 5-warstwowa), o grubości 53 +/- 5 µm, zgrzewalna w temperaturze 150°C - 220°C. Wymagania ogólne:  napisy i testy poza strefą pakowania, wskaźnik procesu sterylizacji parowej, EO, powierzchnia wskaźnika procesu sterylizacji ≥ 100 mm², jednoznacznie oznaczony kierunek otwarcia, zgrzew fabrycznie wielokrotny, ze względów techniczno–higienicznych rękaw nawinięty folią na zewnątrz. Na każdym produkcie powinny znajdować się następujące informacje: nazwa producenta, rozmiar,  numer serii,sposób przebarwienia dla każdego wskaźnika, kierunek otwierania, zgodność z normą EN 868-3,5 i ISO 11607-1,2, numer LOT. Znak CE oraz znak określający produkt jednokrotnego użytku tylko na opakowaniu zbiorczym, nie dopuszcza się tego oznakowania na rękawie. Każda rolka rękawa zabezpieczona folią z etykietą produktu zawierającą informację o rozmiarze, nr LOT, data wazności. </t>
    </r>
    <r>
      <rPr>
        <b/>
        <sz val="9"/>
        <color theme="1"/>
        <rFont val="Calibri"/>
        <family val="2"/>
        <charset val="238"/>
        <scheme val="minor"/>
      </rPr>
      <t>Rozmiar 25 cm x 200 m - rękaw płaski</t>
    </r>
  </si>
  <si>
    <r>
      <t xml:space="preserve">Rękaw papierowo-foliowy ze wskaźnikiem procesu. Papier o gramaturze 60-70g. Folia przezroczysta wielowarstwowa (min. 5-warstwowa), o grubości 53 +/- 5 µm, zgrzewalna w temperaturze 150°C - 220°C. Wymagania ogólne:  napisy i testy poza strefą pakowania, wskaźnik procesu sterylizacji parowej, EO, powierzchnia wskaźnika procesu sterylizacji ≥ 100 mm², jednoznacznie oznaczony kierunek otwarcia, zgrzew fabrycznie wielokrotny, ze względów techniczno–higienicznych rękaw nawinięty folią na zewnątrz. Na każdym produkcie powinny znajdować się następujące informacje: nazwa producenta, rozmiar,  numer serii, sposób przebarwienia dla każdego wskaźnika, kierunek otwierania, zgodność z normą EN 868-3,5 i ISO 11607-1,2, numer LOT. Znak CE oraz znak określający produkt jednokrotnego użytku tylko na opakowaniu zbiorczym, nie dopuszcza się tego oznakowania na rękawie. Każda rolka rękawa zabezpieczona folią z etykietą produktu zawierającą informację o rozmiarze, nr LOT, data ważności. </t>
    </r>
    <r>
      <rPr>
        <b/>
        <sz val="9"/>
        <color theme="1"/>
        <rFont val="Calibri"/>
        <family val="2"/>
        <charset val="238"/>
        <scheme val="minor"/>
      </rPr>
      <t xml:space="preserve">Rozmiar 20 cm x 200 m - rękaw płaski. </t>
    </r>
  </si>
  <si>
    <r>
      <t xml:space="preserve">Rękaw papierowo-foliowy ze wskaźnikiem procesu. Papier o gramaturze 60-70g. Folia przezroczysta wielowarstwowa (min. 5-warstwowa), o grubości 53 +/- 5 µm, zgrzewalna w temperaturze 150°C - 220°C. Wymagania ogólne:  napisy i testy poza strefą pakowania, wskaźnik procesu sterylizacji parowej, EO, powierzchnia wskaźnika procesu sterylizacji ≥ 100 mm², jednoznacznie oznaczony kierunek otwarcia, zgrzew fabrycznie wielokrotny, ze względów techniczno–higienicznych rękaw nawinięty folią na zewnątrz. Na każdym produkcie powinny znajdować się następujące informacje: nazwa producenta, rozmiar, numer serii,sposób przebarwienia dla każdego wskaźnika, kierunek otwierania, zgodność z normą EN 868-3,5 i ISO 11607-1,2, numer LOT. Znak CE oraz znak określający produkt jednokrotnego użytku tylko na opakowaniu zbiorczym, nie dopuszcza się tego oznakowania na rękawie. Każda rolka rękawa zabezpieczona folią z etykietą produktu zawierającą informację o rozmiarze, nr LOT, data wazności. </t>
    </r>
    <r>
      <rPr>
        <b/>
        <sz val="9"/>
        <color theme="1"/>
        <rFont val="Calibri"/>
        <family val="2"/>
        <charset val="238"/>
        <scheme val="minor"/>
      </rPr>
      <t>Rozmiar 15 cm x 200 m - rękaw płaski</t>
    </r>
  </si>
  <si>
    <r>
      <t xml:space="preserve">Rękaw papierowo-foliowy ze wskaźnikiem procesu. Papier o gramaturze 60-70g. Folia przezroczysta wielowarstwowa (min. 5-warstwowa), o grubości 53 +/- 5 µm, zgrzewalna w temperaturze 150°C - 220°C. Wymagania ogólne:  napisy i testy poza strefą pakowania, wskaźnik procesu sterylizacji parowej, EO, powierzchnia wskaźnika procesu sterylizacji ≥ 100 mm², jednoznacznie oznaczony kierunek otwarcia, zgrzew fabrycznie wielokrotny, ze względów techniczno–higienicznych rękaw nawinięty folią na zewnątrz. Na każdym produkcie powinny znajdować się następujące informacje: nazwa producenta, rozmiar,numer serii, sposób przebarwienia dla każdego wskaźnika, kierunek otwierania, zgodność z normą EN 868-3,5 i ISO 11607-1,2, numer LOT. Znak CE oraz znak określający produkt jednokrotnego użytku tylko na opakowaniu zbiorczym, nie dopuszcza się tego oznakowania na rękawie. Każda rolka rękawa zabezpieczona folią z etykietą produktu zawierającą informację o rozmiarze, nr LOT, data wazności. </t>
    </r>
    <r>
      <rPr>
        <b/>
        <sz val="9"/>
        <color theme="1"/>
        <rFont val="Calibri"/>
        <family val="2"/>
        <charset val="238"/>
        <scheme val="minor"/>
      </rPr>
      <t>Rozmiar 10 cm x 200 m - rękaw płaski</t>
    </r>
  </si>
  <si>
    <r>
      <t xml:space="preserve">Rękaw papierowo-foliowy ze wskaźnikiem procesu. Papier o gramaturze 60-70g. Folia przezroczysta wielowarstwowa (min. 5-warstwowa), o grubości 53 +/- 5 µm, zgrzewalna w temperaturze 150°C - 220°C. Wymagania ogólne:  napisy i testy poza strefą pakowania, wskaźnik procesu sterylizacji parowej, EO, powierzchnia wskaźnika procesu sterylizacji ≥ 100 mm², jednoznacznie oznaczony kierunek otwarcia, zgrzew fabrycznie wielokrotny, ze względów techniczno–higienicznych rękaw nawinięty folią na zewnątrz. Na każdym produkcie powinny znajdować się następujące informacje: nazwa producenta, rozmiar,numer serii, sposób przebarwienia dla każdego wskaźnika, kierunek otwierania, zgodność z normą EN 868-3,5 i ISO 11607-1,2, numer LOT. Znak CE oraz znak określający produkt jednokrotnego użytku tylko na opakowaniu zbiorczym, nie dopuszcza się tego oznakowania na rękawie. Każda rolka rękawa zabezpieczona folią z etykietą produktu zawierającą informację o rozmiarze, nr LOT, data wazności. </t>
    </r>
    <r>
      <rPr>
        <b/>
        <sz val="9"/>
        <color theme="1"/>
        <rFont val="Calibri"/>
        <family val="2"/>
        <charset val="238"/>
        <scheme val="minor"/>
      </rPr>
      <t>Rozmiar 5 cm x 200 m - rękaw płaski</t>
    </r>
  </si>
  <si>
    <t>Papier krepowany I generacji - min. 95% włókno celulozowe, wytrzymałość na rozciąganie liniowe na sucho i w kierunku walcownia nie mniej niż 2,0 kN/m, w kierunku poprzecznym nie mniej niż 1,6 kN/m, wytrzymałość na rozciąganie liniowe na mokro w kierunku walcownia nie mniej niż 0,8 kN/m, w kierunku poprzecznym nie mniej niż 0,5 kN/m, gramatura nominalna 60g/m². Rozmiar 100 x 100 cm, opakowanie a'250 ark.</t>
  </si>
  <si>
    <r>
      <t xml:space="preserve">Materiał opakowaniowy (włóknina) do sterylizacji parowej lub tlenkiem etylenu, stosowany jako zewnętrzna warstwa ochronna w systemie opakowaniowym, wolny od lateksu, zbudowany z podłużnych włókien polipropylenu, gramatura min. 55 g/m2, wytrzymałość na rozciąganie nie mniejsza niż 92,1 N/m w kierunku walcowania i 44,2 N/m w kierunku poprzecznym, wydłużenie nie mniejsze niż 90% w obu kierunkach, kolor niebieski, fioletowy lub zielony, rozmiar </t>
    </r>
    <r>
      <rPr>
        <b/>
        <sz val="9"/>
        <rFont val="Calibri"/>
        <family val="2"/>
        <charset val="238"/>
        <scheme val="minor"/>
      </rPr>
      <t>120 x 120 cm,</t>
    </r>
    <r>
      <rPr>
        <sz val="9"/>
        <rFont val="Calibri"/>
        <family val="2"/>
        <charset val="238"/>
        <scheme val="minor"/>
      </rPr>
      <t xml:space="preserve"> opakowanie a'200 ark. Zgodny z normą PN EN ISO 11607-1 i PN EN 868-2. Dopuszczona inna ilość w opakowaniu, pod warunkiem przeliczenia ilości na pełne opakowania (zaokrąglenie w górę).</t>
    </r>
  </si>
  <si>
    <r>
      <t xml:space="preserve">Materiał opakowaniowy (włóknina) do sterylizacji parowej lub tlenkiem etylenu, stosowany jako zewnętrzna warstwa ochronna w systemie opakowaniowym, wolny od lateksu, zbudowany z podłużnych włókien polipropylenu, gramatura min. 55 g/m2, wytrzymałość na rozciąganie nie mniejsza niż 92,1 N/m w kierunku walcowania i 44,2 N/m w kierunku poprzecznym, wydłużenie nie mniejsze niż 90% w obu kierunkach, kolor niebieski, fioletowy lub zielony, rozmiar </t>
    </r>
    <r>
      <rPr>
        <b/>
        <sz val="9"/>
        <rFont val="Calibri"/>
        <family val="2"/>
        <charset val="238"/>
        <scheme val="minor"/>
      </rPr>
      <t>100 x 100 cm,</t>
    </r>
    <r>
      <rPr>
        <sz val="9"/>
        <rFont val="Calibri"/>
        <family val="2"/>
        <charset val="238"/>
        <scheme val="minor"/>
      </rPr>
      <t xml:space="preserve"> opakowanie a'250 ark. Zgodny z normą PN EN ISO 11607-1 i PN EN 868-2. Dopuszczona inna ilość w opakowaniu, pod warunkiem przeliczenia ilości na pełne opakowania (zaokrąglenie w górę).</t>
    </r>
  </si>
  <si>
    <r>
      <t xml:space="preserve">Papier krepowy II generacji - Celuloza syntetycznie wiązana powierzchniowo i mikrokrepowana – włókno celulozy uszczelnione spoiwem syntetycznym lub włóknina wykonana w 50% z pulpy celulozowej uszczelnionej włóknem syntetycznym, wytrzymałość na rozciąganie liniowe na sucho w kierunku walcowania niemniej niż 2,0 kN/m; w kierunku poprzecznym niemniej niż 1,0 kN/m, wytrzymałość na rozciąganie liniowe na mokro w kierunku walcowania niemniej niż 1,3 kN/m; w kierunku poprzecznym niemniej niż 0,8 kN/m, gramatura nominalna 60 g/m2, zgodność z normą PN-EN ISO 11607-1 i PN EN 868-2. Rozmiar </t>
    </r>
    <r>
      <rPr>
        <b/>
        <sz val="9"/>
        <rFont val="Calibri"/>
        <family val="2"/>
        <charset val="238"/>
        <scheme val="minor"/>
      </rPr>
      <t>100 x 100 cm</t>
    </r>
    <r>
      <rPr>
        <sz val="9"/>
        <rFont val="Calibri"/>
        <family val="2"/>
        <charset val="238"/>
        <scheme val="minor"/>
      </rPr>
      <t>. Opakowanie a'250 ark. Kolor niebieski lub zielony. Dopuszczona inna ilość w opakowaniu, pod warunkiem przeliczenia ilości na pełne opakowania (zaokrąglenie w górę).</t>
    </r>
  </si>
  <si>
    <r>
      <t xml:space="preserve">Papier krepowy II generacji - Celuloza syntetycznie wiązana powierzchniowo i mikrokrepowana – włókno celulozy uszczelnione spoiwem syntetycznym lub włóknina wykonana w 50% z pulpy celulozowej uszczelnionej włóknem syntetycznym, wytrzymałość na rozciąganie liniowe na sucho w kierunku walcowania niemniej niż 2,0 kN/m; w kierunku poprzecznym niemniej niż 1,0 kN/m, wytrzymałość na rozciąganie liniowe na mokro w kierunku walcowania niemniej niż 1,3 kN/m; w kierunku poprzecznym niemniej niż 0,8 kN/m, gramatura nominalna 60 g/m2, zgodność z normą PN-EN ISO 11607-1 i PN EN 868-2. Rozmiar </t>
    </r>
    <r>
      <rPr>
        <b/>
        <sz val="9"/>
        <rFont val="Calibri"/>
        <family val="2"/>
        <charset val="238"/>
        <scheme val="minor"/>
      </rPr>
      <t>120 x 120 cm</t>
    </r>
    <r>
      <rPr>
        <sz val="9"/>
        <rFont val="Calibri"/>
        <family val="2"/>
        <charset val="238"/>
        <scheme val="minor"/>
      </rPr>
      <t>. Opakowanie a'100 ark. Kolor niebieski lub zielony. Dopuszczona inna ilość w opakowaniu, pod warunkiem przeliczenia ilości na pełne opakowania (zaokrąglenie w górę).</t>
    </r>
  </si>
  <si>
    <t>Nie dopuszcza się składania ofert częściowych w zakresie Pakietu nr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</si>
</sst>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2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Times New Roman"/>
      <family val="1"/>
      <charset val="238"/>
    </font>
    <font>
      <sz val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8"/>
      <color indexed="60"/>
      <name val="Tahoma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sz val="10"/>
      <color indexed="60"/>
      <name val="Arial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rgb="FFFF0000"/>
      <name val="Arial"/>
      <family val="2"/>
      <charset val="238"/>
    </font>
    <font>
      <b/>
      <sz val="7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rgb="FFCCFFFF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lightUp">
        <fgColor indexed="41"/>
        <bgColor rgb="FFCCFFFF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2" fillId="0" borderId="0" xfId="1" applyNumberFormat="1" applyFont="1" applyFill="1" applyBorder="1" applyAlignment="1" applyProtection="1">
      <alignment horizontal="center" vertical="top"/>
    </xf>
    <xf numFmtId="0" fontId="6" fillId="2" borderId="10" xfId="0" applyFont="1" applyFill="1" applyBorder="1"/>
    <xf numFmtId="164" fontId="6" fillId="2" borderId="11" xfId="0" applyNumberFormat="1" applyFont="1" applyFill="1" applyBorder="1"/>
    <xf numFmtId="0" fontId="7" fillId="2" borderId="12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2" fontId="8" fillId="2" borderId="14" xfId="0" applyNumberFormat="1" applyFont="1" applyFill="1" applyBorder="1" applyAlignment="1">
      <alignment vertical="center"/>
    </xf>
    <xf numFmtId="49" fontId="10" fillId="4" borderId="0" xfId="0" applyNumberFormat="1" applyFont="1" applyFill="1" applyAlignment="1">
      <alignment vertical="center"/>
    </xf>
    <xf numFmtId="0" fontId="11" fillId="4" borderId="0" xfId="0" applyFont="1" applyFill="1" applyAlignment="1">
      <alignment vertical="center" wrapText="1"/>
    </xf>
    <xf numFmtId="0" fontId="11" fillId="4" borderId="0" xfId="0" applyFont="1" applyFill="1" applyAlignment="1">
      <alignment horizontal="right" vertical="center"/>
    </xf>
    <xf numFmtId="0" fontId="8" fillId="4" borderId="0" xfId="0" applyFont="1" applyFill="1"/>
    <xf numFmtId="0" fontId="7" fillId="4" borderId="0" xfId="0" applyFont="1" applyFill="1" applyAlignment="1">
      <alignment horizontal="center" vertical="center"/>
    </xf>
    <xf numFmtId="3" fontId="7" fillId="4" borderId="0" xfId="0" applyNumberFormat="1" applyFont="1" applyFill="1" applyAlignment="1">
      <alignment horizontal="right" vertical="center" wrapText="1"/>
    </xf>
    <xf numFmtId="0" fontId="12" fillId="0" borderId="0" xfId="3" applyNumberFormat="1" applyFont="1" applyFill="1" applyBorder="1" applyAlignment="1" applyProtection="1">
      <alignment vertical="center" wrapText="1" shrinkToFit="1"/>
    </xf>
    <xf numFmtId="0" fontId="13" fillId="0" borderId="0" xfId="0" applyFont="1" applyAlignment="1">
      <alignment horizontal="left" vertical="center"/>
    </xf>
    <xf numFmtId="0" fontId="14" fillId="0" borderId="0" xfId="3" applyNumberFormat="1" applyFont="1" applyFill="1" applyBorder="1" applyAlignment="1" applyProtection="1">
      <alignment vertical="center" wrapText="1" shrinkToFit="1"/>
    </xf>
    <xf numFmtId="0" fontId="5" fillId="0" borderId="0" xfId="0" applyFont="1"/>
    <xf numFmtId="0" fontId="5" fillId="0" borderId="0" xfId="0" applyFont="1" applyAlignment="1" applyProtection="1">
      <alignment horizontal="left" vertical="center" wrapText="1"/>
      <protection hidden="1"/>
    </xf>
    <xf numFmtId="0" fontId="0" fillId="2" borderId="5" xfId="0" applyFill="1" applyBorder="1"/>
    <xf numFmtId="0" fontId="4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wrapText="1"/>
    </xf>
    <xf numFmtId="0" fontId="3" fillId="2" borderId="5" xfId="0" applyFont="1" applyFill="1" applyBorder="1" applyAlignment="1">
      <alignment vertical="top" wrapText="1"/>
    </xf>
    <xf numFmtId="0" fontId="0" fillId="2" borderId="4" xfId="0" applyFill="1" applyBorder="1"/>
    <xf numFmtId="0" fontId="17" fillId="2" borderId="5" xfId="2" applyNumberFormat="1" applyFont="1" applyFill="1" applyBorder="1" applyAlignment="1" applyProtection="1">
      <alignment vertical="top" wrapText="1"/>
    </xf>
    <xf numFmtId="0" fontId="17" fillId="3" borderId="5" xfId="2" applyNumberFormat="1" applyFont="1" applyFill="1" applyBorder="1" applyAlignment="1" applyProtection="1">
      <alignment vertical="top" wrapText="1"/>
    </xf>
    <xf numFmtId="0" fontId="18" fillId="2" borderId="5" xfId="2" applyNumberFormat="1" applyFont="1" applyFill="1" applyBorder="1" applyAlignment="1" applyProtection="1">
      <alignment vertical="top" wrapText="1"/>
    </xf>
    <xf numFmtId="0" fontId="17" fillId="3" borderId="8" xfId="2" applyNumberFormat="1" applyFont="1" applyFill="1" applyBorder="1" applyAlignment="1" applyProtection="1">
      <alignment vertical="top" wrapText="1"/>
    </xf>
    <xf numFmtId="0" fontId="19" fillId="2" borderId="4" xfId="1" applyNumberFormat="1" applyFont="1" applyFill="1" applyBorder="1" applyAlignment="1" applyProtection="1">
      <alignment horizontal="center" vertical="top"/>
    </xf>
    <xf numFmtId="0" fontId="19" fillId="2" borderId="7" xfId="1" applyNumberFormat="1" applyFont="1" applyFill="1" applyBorder="1" applyAlignment="1" applyProtection="1">
      <alignment horizontal="center" vertical="top"/>
    </xf>
    <xf numFmtId="164" fontId="17" fillId="2" borderId="5" xfId="0" applyNumberFormat="1" applyFont="1" applyFill="1" applyBorder="1" applyAlignment="1">
      <alignment horizontal="center" vertical="center"/>
    </xf>
    <xf numFmtId="164" fontId="17" fillId="2" borderId="8" xfId="0" applyNumberFormat="1" applyFont="1" applyFill="1" applyBorder="1" applyAlignment="1">
      <alignment horizontal="center" vertical="center"/>
    </xf>
    <xf numFmtId="0" fontId="19" fillId="0" borderId="5" xfId="0" applyFont="1" applyBorder="1"/>
    <xf numFmtId="0" fontId="17" fillId="2" borderId="5" xfId="2" applyNumberFormat="1" applyFont="1" applyFill="1" applyBorder="1" applyAlignment="1" applyProtection="1">
      <alignment vertical="center"/>
    </xf>
    <xf numFmtId="0" fontId="17" fillId="2" borderId="5" xfId="0" applyFont="1" applyFill="1" applyBorder="1" applyAlignment="1">
      <alignment horizontal="center" vertical="center" wrapText="1"/>
    </xf>
    <xf numFmtId="4" fontId="17" fillId="0" borderId="5" xfId="2" applyNumberFormat="1" applyFont="1" applyFill="1" applyBorder="1" applyAlignment="1" applyProtection="1">
      <alignment horizontal="center" vertical="center"/>
    </xf>
    <xf numFmtId="9" fontId="17" fillId="0" borderId="5" xfId="0" applyNumberFormat="1" applyFont="1" applyBorder="1" applyAlignment="1">
      <alignment horizontal="center" vertical="center"/>
    </xf>
    <xf numFmtId="0" fontId="17" fillId="0" borderId="5" xfId="0" applyFont="1" applyBorder="1"/>
    <xf numFmtId="0" fontId="19" fillId="0" borderId="5" xfId="0" applyFont="1" applyBorder="1" applyAlignment="1">
      <alignment vertical="center"/>
    </xf>
    <xf numFmtId="2" fontId="17" fillId="0" borderId="5" xfId="2" applyNumberFormat="1" applyFont="1" applyFill="1" applyBorder="1" applyAlignment="1" applyProtection="1">
      <alignment horizontal="center" vertical="center"/>
    </xf>
    <xf numFmtId="0" fontId="17" fillId="2" borderId="5" xfId="4" applyNumberFormat="1" applyFont="1" applyFill="1" applyBorder="1" applyAlignment="1" applyProtection="1">
      <alignment vertical="center"/>
    </xf>
    <xf numFmtId="0" fontId="17" fillId="0" borderId="8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7" fillId="2" borderId="8" xfId="2" applyNumberFormat="1" applyFont="1" applyFill="1" applyBorder="1" applyAlignment="1" applyProtection="1">
      <alignment vertical="center"/>
    </xf>
    <xf numFmtId="0" fontId="17" fillId="2" borderId="8" xfId="0" applyFont="1" applyFill="1" applyBorder="1" applyAlignment="1">
      <alignment horizontal="center" vertical="center" wrapText="1"/>
    </xf>
    <xf numFmtId="2" fontId="17" fillId="0" borderId="8" xfId="2" applyNumberFormat="1" applyFont="1" applyFill="1" applyBorder="1" applyAlignment="1" applyProtection="1">
      <alignment horizontal="center" vertical="center"/>
    </xf>
    <xf numFmtId="9" fontId="17" fillId="0" borderId="8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6" fillId="2" borderId="17" xfId="0" applyNumberFormat="1" applyFont="1" applyFill="1" applyBorder="1"/>
    <xf numFmtId="164" fontId="6" fillId="2" borderId="18" xfId="0" applyNumberFormat="1" applyFont="1" applyFill="1" applyBorder="1"/>
    <xf numFmtId="0" fontId="17" fillId="0" borderId="8" xfId="0" applyFont="1" applyBorder="1"/>
    <xf numFmtId="0" fontId="17" fillId="2" borderId="8" xfId="4" applyNumberFormat="1" applyFont="1" applyFill="1" applyBorder="1" applyAlignment="1" applyProtection="1">
      <alignment vertical="center"/>
    </xf>
    <xf numFmtId="0" fontId="18" fillId="2" borderId="8" xfId="2" applyNumberFormat="1" applyFont="1" applyFill="1" applyBorder="1" applyAlignment="1" applyProtection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17" fillId="3" borderId="5" xfId="4" applyNumberFormat="1" applyFont="1" applyFill="1" applyBorder="1" applyAlignment="1" applyProtection="1">
      <alignment vertical="top" wrapText="1"/>
    </xf>
    <xf numFmtId="0" fontId="17" fillId="3" borderId="8" xfId="4" applyNumberFormat="1" applyFont="1" applyFill="1" applyBorder="1" applyAlignment="1" applyProtection="1">
      <alignment vertical="top" wrapText="1"/>
    </xf>
    <xf numFmtId="0" fontId="17" fillId="0" borderId="5" xfId="0" applyFont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left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8" fillId="3" borderId="8" xfId="2" applyNumberFormat="1" applyFont="1" applyFill="1" applyBorder="1" applyAlignment="1" applyProtection="1">
      <alignment vertical="top" wrapText="1"/>
    </xf>
    <xf numFmtId="0" fontId="2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0" fillId="2" borderId="5" xfId="0" applyFill="1" applyBorder="1" applyAlignment="1">
      <alignment vertical="center"/>
    </xf>
    <xf numFmtId="0" fontId="0" fillId="2" borderId="19" xfId="0" applyFill="1" applyBorder="1"/>
    <xf numFmtId="0" fontId="0" fillId="2" borderId="20" xfId="0" applyFill="1" applyBorder="1"/>
    <xf numFmtId="0" fontId="4" fillId="2" borderId="20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wrapText="1"/>
    </xf>
    <xf numFmtId="0" fontId="3" fillId="2" borderId="20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vertical="top" wrapText="1"/>
    </xf>
    <xf numFmtId="0" fontId="19" fillId="2" borderId="1" xfId="1" applyNumberFormat="1" applyFont="1" applyFill="1" applyBorder="1" applyAlignment="1" applyProtection="1">
      <alignment horizontal="center" vertical="top"/>
    </xf>
    <xf numFmtId="0" fontId="18" fillId="2" borderId="2" xfId="2" applyNumberFormat="1" applyFont="1" applyFill="1" applyBorder="1" applyAlignment="1" applyProtection="1">
      <alignment vertical="top" wrapText="1"/>
    </xf>
    <xf numFmtId="0" fontId="17" fillId="0" borderId="2" xfId="0" applyFont="1" applyBorder="1"/>
    <xf numFmtId="0" fontId="19" fillId="0" borderId="2" xfId="0" applyFont="1" applyBorder="1"/>
    <xf numFmtId="0" fontId="17" fillId="2" borderId="2" xfId="2" applyNumberFormat="1" applyFont="1" applyFill="1" applyBorder="1" applyAlignment="1" applyProtection="1">
      <alignment vertical="center"/>
    </xf>
    <xf numFmtId="0" fontId="17" fillId="2" borderId="2" xfId="0" applyFont="1" applyFill="1" applyBorder="1" applyAlignment="1">
      <alignment horizontal="center" vertical="center" wrapText="1"/>
    </xf>
    <xf numFmtId="2" fontId="17" fillId="0" borderId="2" xfId="2" applyNumberFormat="1" applyFont="1" applyFill="1" applyBorder="1" applyAlignment="1" applyProtection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164" fontId="17" fillId="2" borderId="2" xfId="0" applyNumberFormat="1" applyFont="1" applyFill="1" applyBorder="1" applyAlignment="1">
      <alignment horizontal="center" vertical="center"/>
    </xf>
    <xf numFmtId="0" fontId="17" fillId="0" borderId="23" xfId="0" applyFont="1" applyBorder="1"/>
    <xf numFmtId="0" fontId="19" fillId="0" borderId="23" xfId="0" applyFont="1" applyBorder="1" applyAlignment="1">
      <alignment vertical="center"/>
    </xf>
    <xf numFmtId="0" fontId="17" fillId="2" borderId="23" xfId="4" applyNumberFormat="1" applyFont="1" applyFill="1" applyBorder="1" applyAlignment="1" applyProtection="1">
      <alignment vertical="center"/>
    </xf>
    <xf numFmtId="0" fontId="17" fillId="2" borderId="23" xfId="0" applyFont="1" applyFill="1" applyBorder="1" applyAlignment="1">
      <alignment horizontal="center" vertical="center" wrapText="1"/>
    </xf>
    <xf numFmtId="2" fontId="17" fillId="0" borderId="23" xfId="2" applyNumberFormat="1" applyFont="1" applyFill="1" applyBorder="1" applyAlignment="1" applyProtection="1">
      <alignment horizontal="center" vertical="center"/>
    </xf>
    <xf numFmtId="9" fontId="17" fillId="0" borderId="23" xfId="0" applyNumberFormat="1" applyFont="1" applyBorder="1" applyAlignment="1">
      <alignment horizontal="center" vertical="center"/>
    </xf>
    <xf numFmtId="164" fontId="17" fillId="2" borderId="23" xfId="0" applyNumberFormat="1" applyFont="1" applyFill="1" applyBorder="1" applyAlignment="1">
      <alignment horizontal="center" vertical="center"/>
    </xf>
    <xf numFmtId="0" fontId="17" fillId="3" borderId="23" xfId="4" applyNumberFormat="1" applyFont="1" applyFill="1" applyBorder="1" applyAlignment="1" applyProtection="1">
      <alignment vertical="top" wrapText="1"/>
    </xf>
    <xf numFmtId="0" fontId="19" fillId="2" borderId="22" xfId="1" applyNumberFormat="1" applyFont="1" applyFill="1" applyBorder="1" applyAlignment="1" applyProtection="1">
      <alignment horizontal="center" vertical="center"/>
    </xf>
    <xf numFmtId="0" fontId="19" fillId="2" borderId="4" xfId="1" applyNumberFormat="1" applyFont="1" applyFill="1" applyBorder="1" applyAlignment="1" applyProtection="1">
      <alignment horizontal="center" vertical="center"/>
    </xf>
    <xf numFmtId="0" fontId="19" fillId="2" borderId="7" xfId="1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vertical="top" wrapText="1"/>
    </xf>
    <xf numFmtId="164" fontId="17" fillId="2" borderId="24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top" wrapText="1"/>
    </xf>
    <xf numFmtId="164" fontId="17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4" fontId="17" fillId="2" borderId="9" xfId="0" applyNumberFormat="1" applyFont="1" applyFill="1" applyBorder="1" applyAlignment="1">
      <alignment horizontal="center" vertical="center"/>
    </xf>
    <xf numFmtId="164" fontId="17" fillId="2" borderId="3" xfId="0" applyNumberFormat="1" applyFont="1" applyFill="1" applyBorder="1" applyAlignment="1">
      <alignment horizontal="center" vertical="center"/>
    </xf>
    <xf numFmtId="2" fontId="8" fillId="2" borderId="25" xfId="0" applyNumberFormat="1" applyFont="1" applyFill="1" applyBorder="1" applyAlignment="1">
      <alignment vertical="center"/>
    </xf>
    <xf numFmtId="164" fontId="9" fillId="2" borderId="26" xfId="0" applyNumberFormat="1" applyFont="1" applyFill="1" applyBorder="1" applyAlignment="1">
      <alignment horizontal="right"/>
    </xf>
    <xf numFmtId="164" fontId="9" fillId="2" borderId="27" xfId="0" applyNumberFormat="1" applyFont="1" applyFill="1" applyBorder="1" applyAlignment="1">
      <alignment horizontal="right"/>
    </xf>
    <xf numFmtId="49" fontId="8" fillId="4" borderId="0" xfId="0" applyNumberFormat="1" applyFont="1" applyFill="1" applyAlignment="1">
      <alignment vertical="top"/>
    </xf>
    <xf numFmtId="0" fontId="14" fillId="5" borderId="15" xfId="3" applyNumberFormat="1" applyFont="1" applyFill="1" applyBorder="1" applyAlignment="1" applyProtection="1">
      <alignment vertical="center" wrapText="1" shrinkToFit="1"/>
    </xf>
    <xf numFmtId="0" fontId="20" fillId="5" borderId="16" xfId="0" applyFont="1" applyFill="1" applyBorder="1" applyAlignment="1">
      <alignment vertical="center" wrapText="1"/>
    </xf>
    <xf numFmtId="164" fontId="15" fillId="0" borderId="0" xfId="0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0" fontId="22" fillId="2" borderId="5" xfId="0" applyFont="1" applyFill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/>
    </xf>
  </cellXfs>
  <cellStyles count="5">
    <cellStyle name="Normalny" xfId="0" builtinId="0"/>
    <cellStyle name="Normalny_Arkusz1" xfId="3" xr:uid="{00000000-0005-0000-0000-000001000000}"/>
    <cellStyle name="Normalny_Pakiet 3" xfId="4" xr:uid="{00000000-0005-0000-0000-000002000000}"/>
    <cellStyle name="Normalny_Pakiet 5" xfId="1" xr:uid="{00000000-0005-0000-0000-000003000000}"/>
    <cellStyle name="Normalny_Pakiet 6" xfId="2" xr:uid="{00000000-0005-0000-0000-000004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opLeftCell="C10" zoomScale="130" zoomScaleNormal="130" workbookViewId="0">
      <selection activeCell="P12" sqref="P12"/>
    </sheetView>
  </sheetViews>
  <sheetFormatPr defaultRowHeight="12.75" x14ac:dyDescent="0.2"/>
  <cols>
    <col min="1" max="1" width="4.28515625" customWidth="1"/>
    <col min="2" max="2" width="71.42578125" customWidth="1"/>
    <col min="3" max="3" width="36.85546875" customWidth="1"/>
    <col min="7" max="7" width="10.7109375" customWidth="1"/>
    <col min="9" max="9" width="11.85546875" customWidth="1"/>
    <col min="10" max="10" width="13.42578125" customWidth="1"/>
    <col min="11" max="11" width="14.85546875" customWidth="1"/>
    <col min="12" max="12" width="13.42578125" customWidth="1"/>
  </cols>
  <sheetData>
    <row r="1" spans="1:12" x14ac:dyDescent="0.2">
      <c r="B1" s="1"/>
      <c r="C1" s="1" t="s">
        <v>0</v>
      </c>
      <c r="K1" s="1" t="s">
        <v>46</v>
      </c>
    </row>
    <row r="2" spans="1:12" ht="13.5" thickBot="1" x14ac:dyDescent="0.25">
      <c r="B2" s="1" t="s">
        <v>40</v>
      </c>
    </row>
    <row r="3" spans="1:12" ht="42" x14ac:dyDescent="0.2">
      <c r="A3" s="49" t="s">
        <v>1</v>
      </c>
      <c r="B3" s="50" t="s">
        <v>28</v>
      </c>
      <c r="C3" s="50" t="s">
        <v>45</v>
      </c>
      <c r="D3" s="50" t="s">
        <v>44</v>
      </c>
      <c r="E3" s="50" t="s">
        <v>2</v>
      </c>
      <c r="F3" s="50" t="s">
        <v>35</v>
      </c>
      <c r="G3" s="50" t="s">
        <v>3</v>
      </c>
      <c r="H3" s="50" t="s">
        <v>4</v>
      </c>
      <c r="I3" s="50" t="s">
        <v>5</v>
      </c>
      <c r="J3" s="50" t="s">
        <v>6</v>
      </c>
      <c r="K3" s="50" t="s">
        <v>7</v>
      </c>
      <c r="L3" s="56" t="s">
        <v>8</v>
      </c>
    </row>
    <row r="4" spans="1:12" x14ac:dyDescent="0.2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93">
        <v>12</v>
      </c>
    </row>
    <row r="5" spans="1:12" ht="31.5" x14ac:dyDescent="0.2">
      <c r="A5" s="25"/>
      <c r="B5" s="21"/>
      <c r="C5" s="22"/>
      <c r="D5" s="23"/>
      <c r="E5" s="21"/>
      <c r="F5" s="3"/>
      <c r="G5" s="21"/>
      <c r="H5" s="21"/>
      <c r="I5" s="24" t="s">
        <v>32</v>
      </c>
      <c r="J5" s="24" t="s">
        <v>31</v>
      </c>
      <c r="K5" s="24" t="s">
        <v>33</v>
      </c>
      <c r="L5" s="96" t="s">
        <v>34</v>
      </c>
    </row>
    <row r="6" spans="1:12" ht="48" x14ac:dyDescent="0.2">
      <c r="A6" s="30" t="s">
        <v>9</v>
      </c>
      <c r="B6" s="26" t="s">
        <v>24</v>
      </c>
      <c r="C6" s="39"/>
      <c r="D6" s="34"/>
      <c r="E6" s="35" t="s">
        <v>10</v>
      </c>
      <c r="F6" s="36">
        <v>456</v>
      </c>
      <c r="G6" s="37"/>
      <c r="H6" s="38"/>
      <c r="I6" s="32">
        <f>G6*H6+G6</f>
        <v>0</v>
      </c>
      <c r="J6" s="32">
        <f>F6*G6</f>
        <v>0</v>
      </c>
      <c r="K6" s="32">
        <f>J6*H6</f>
        <v>0</v>
      </c>
      <c r="L6" s="97">
        <f>J6+K6</f>
        <v>0</v>
      </c>
    </row>
    <row r="7" spans="1:12" ht="38.25" customHeight="1" x14ac:dyDescent="0.2">
      <c r="A7" s="30" t="s">
        <v>11</v>
      </c>
      <c r="B7" s="26" t="s">
        <v>36</v>
      </c>
      <c r="C7" s="39" t="s">
        <v>14</v>
      </c>
      <c r="D7" s="40"/>
      <c r="E7" s="35" t="s">
        <v>10</v>
      </c>
      <c r="F7" s="36">
        <v>28</v>
      </c>
      <c r="G7" s="41"/>
      <c r="H7" s="38"/>
      <c r="I7" s="32">
        <f>G7*H7+G7</f>
        <v>0</v>
      </c>
      <c r="J7" s="32">
        <f>F7*G7</f>
        <v>0</v>
      </c>
      <c r="K7" s="32">
        <f>J7*H7</f>
        <v>0</v>
      </c>
      <c r="L7" s="97">
        <f>J7+K7</f>
        <v>0</v>
      </c>
    </row>
    <row r="8" spans="1:12" ht="36" x14ac:dyDescent="0.2">
      <c r="A8" s="30" t="s">
        <v>13</v>
      </c>
      <c r="B8" s="26" t="s">
        <v>43</v>
      </c>
      <c r="C8" s="39"/>
      <c r="D8" s="40"/>
      <c r="E8" s="35" t="s">
        <v>10</v>
      </c>
      <c r="F8" s="36">
        <v>30</v>
      </c>
      <c r="G8" s="41"/>
      <c r="H8" s="38"/>
      <c r="I8" s="32">
        <f>G8*H8+G8</f>
        <v>0</v>
      </c>
      <c r="J8" s="32">
        <f>F8*G8</f>
        <v>0</v>
      </c>
      <c r="K8" s="32">
        <f>J8*H8</f>
        <v>0</v>
      </c>
      <c r="L8" s="97">
        <f>J8+K8</f>
        <v>0</v>
      </c>
    </row>
    <row r="9" spans="1:12" ht="120" x14ac:dyDescent="0.2">
      <c r="A9" s="30" t="s">
        <v>15</v>
      </c>
      <c r="B9" s="26" t="s">
        <v>55</v>
      </c>
      <c r="C9" s="39"/>
      <c r="D9" s="40"/>
      <c r="E9" s="35" t="s">
        <v>12</v>
      </c>
      <c r="F9" s="36">
        <v>40</v>
      </c>
      <c r="G9" s="41"/>
      <c r="H9" s="38"/>
      <c r="I9" s="32">
        <f t="shared" ref="I9:I12" si="0">G9*H9+G9</f>
        <v>0</v>
      </c>
      <c r="J9" s="32">
        <f t="shared" ref="J9:J12" si="1">F9*G9</f>
        <v>0</v>
      </c>
      <c r="K9" s="32">
        <f t="shared" ref="K9:K12" si="2">J9*H9</f>
        <v>0</v>
      </c>
      <c r="L9" s="97">
        <f t="shared" ref="L9:L12" si="3">J9+K9</f>
        <v>0</v>
      </c>
    </row>
    <row r="10" spans="1:12" ht="60" x14ac:dyDescent="0.2">
      <c r="A10" s="30" t="s">
        <v>16</v>
      </c>
      <c r="B10" s="26" t="s">
        <v>27</v>
      </c>
      <c r="C10" s="39"/>
      <c r="D10" s="40"/>
      <c r="E10" s="35" t="s">
        <v>12</v>
      </c>
      <c r="F10" s="36">
        <v>1</v>
      </c>
      <c r="G10" s="41"/>
      <c r="H10" s="38"/>
      <c r="I10" s="32">
        <f t="shared" si="0"/>
        <v>0</v>
      </c>
      <c r="J10" s="32">
        <f t="shared" si="1"/>
        <v>0</v>
      </c>
      <c r="K10" s="32">
        <f t="shared" si="2"/>
        <v>0</v>
      </c>
      <c r="L10" s="97">
        <f t="shared" si="3"/>
        <v>0</v>
      </c>
    </row>
    <row r="11" spans="1:12" ht="96" x14ac:dyDescent="0.2">
      <c r="A11" s="30" t="s">
        <v>17</v>
      </c>
      <c r="B11" s="27" t="s">
        <v>37</v>
      </c>
      <c r="C11" s="39"/>
      <c r="D11" s="40"/>
      <c r="E11" s="35" t="s">
        <v>12</v>
      </c>
      <c r="F11" s="36">
        <v>1</v>
      </c>
      <c r="G11" s="41"/>
      <c r="H11" s="38"/>
      <c r="I11" s="32">
        <f t="shared" si="0"/>
        <v>0</v>
      </c>
      <c r="J11" s="32">
        <f t="shared" si="1"/>
        <v>0</v>
      </c>
      <c r="K11" s="32">
        <f t="shared" si="2"/>
        <v>0</v>
      </c>
      <c r="L11" s="97">
        <f t="shared" si="3"/>
        <v>0</v>
      </c>
    </row>
    <row r="12" spans="1:12" ht="78" customHeight="1" thickBot="1" x14ac:dyDescent="0.25">
      <c r="A12" s="31" t="s">
        <v>18</v>
      </c>
      <c r="B12" s="29" t="s">
        <v>57</v>
      </c>
      <c r="C12" s="53"/>
      <c r="D12" s="44"/>
      <c r="E12" s="45" t="s">
        <v>12</v>
      </c>
      <c r="F12" s="46">
        <v>1</v>
      </c>
      <c r="G12" s="47"/>
      <c r="H12" s="48"/>
      <c r="I12" s="33">
        <f t="shared" si="0"/>
        <v>0</v>
      </c>
      <c r="J12" s="33">
        <f t="shared" si="1"/>
        <v>0</v>
      </c>
      <c r="K12" s="33">
        <f t="shared" si="2"/>
        <v>0</v>
      </c>
      <c r="L12" s="99">
        <f t="shared" si="3"/>
        <v>0</v>
      </c>
    </row>
    <row r="13" spans="1:12" ht="13.5" thickBot="1" x14ac:dyDescent="0.25">
      <c r="A13" s="4"/>
      <c r="I13" s="5" t="s">
        <v>19</v>
      </c>
      <c r="J13" s="51">
        <f>SUM(J6:J12)</f>
        <v>0</v>
      </c>
      <c r="K13" s="52">
        <f>SUM(K6:K12)</f>
        <v>0</v>
      </c>
      <c r="L13" s="6">
        <f>SUM(L6:L12)</f>
        <v>0</v>
      </c>
    </row>
    <row r="14" spans="1:12" ht="13.5" thickBot="1" x14ac:dyDescent="0.25"/>
    <row r="15" spans="1:12" ht="13.5" thickBot="1" x14ac:dyDescent="0.25">
      <c r="A15" s="7" t="s">
        <v>20</v>
      </c>
      <c r="B15" s="101"/>
      <c r="C15" s="102">
        <f>J13</f>
        <v>0</v>
      </c>
      <c r="D15" s="104"/>
      <c r="E15" s="104"/>
      <c r="F15" s="104"/>
      <c r="G15" s="104"/>
      <c r="H15" s="104"/>
      <c r="I15" s="104"/>
      <c r="J15" s="104"/>
      <c r="K15" s="104"/>
    </row>
    <row r="16" spans="1:12" ht="13.5" thickBot="1" x14ac:dyDescent="0.25">
      <c r="A16" s="8" t="s">
        <v>21</v>
      </c>
      <c r="B16" s="9"/>
      <c r="C16" s="103">
        <f>L13</f>
        <v>0</v>
      </c>
      <c r="D16" s="104"/>
      <c r="E16" s="104"/>
      <c r="F16" s="104"/>
      <c r="G16" s="104"/>
      <c r="H16" s="104"/>
      <c r="I16" s="104"/>
      <c r="J16" s="104"/>
      <c r="K16" s="104"/>
    </row>
    <row r="17" spans="1:12" x14ac:dyDescent="0.2">
      <c r="A17" s="10" t="s">
        <v>22</v>
      </c>
      <c r="B17" s="11"/>
      <c r="C17" s="12"/>
      <c r="D17" s="13"/>
      <c r="E17" s="13"/>
      <c r="F17" s="13"/>
      <c r="G17" s="14"/>
      <c r="H17" s="15"/>
    </row>
    <row r="18" spans="1:12" ht="12.75" customHeight="1" x14ac:dyDescent="0.2"/>
    <row r="19" spans="1:12" ht="13.5" thickBot="1" x14ac:dyDescent="0.25">
      <c r="A19" s="16"/>
      <c r="B19" s="17"/>
      <c r="C19" s="18"/>
      <c r="D19" s="16"/>
      <c r="E19" s="16"/>
      <c r="F19" s="16"/>
      <c r="G19" s="16"/>
      <c r="H19" s="16"/>
      <c r="I19" s="16"/>
    </row>
    <row r="20" spans="1:12" ht="13.5" thickBot="1" x14ac:dyDescent="0.25">
      <c r="A20" s="105" t="s">
        <v>38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</row>
    <row r="21" spans="1:12" ht="13.3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</row>
    <row r="22" spans="1:12" ht="12.75" customHeight="1" x14ac:dyDescent="0.2">
      <c r="A22" s="4"/>
      <c r="B22" s="19"/>
      <c r="J22" s="107"/>
      <c r="K22" s="107"/>
      <c r="L22" s="107"/>
    </row>
    <row r="23" spans="1:12" ht="12.75" customHeight="1" x14ac:dyDescent="0.2">
      <c r="J23" s="108"/>
      <c r="K23" s="108"/>
      <c r="L23" s="108"/>
    </row>
    <row r="24" spans="1:12" x14ac:dyDescent="0.2">
      <c r="B24" s="20"/>
    </row>
  </sheetData>
  <mergeCells count="5">
    <mergeCell ref="J23:L23"/>
    <mergeCell ref="D15:K15"/>
    <mergeCell ref="D16:K16"/>
    <mergeCell ref="A20:L20"/>
    <mergeCell ref="J22:L2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zoomScale="130" zoomScaleNormal="130" workbookViewId="0">
      <selection activeCell="C6" sqref="C6"/>
    </sheetView>
  </sheetViews>
  <sheetFormatPr defaultRowHeight="12.75" x14ac:dyDescent="0.2"/>
  <cols>
    <col min="1" max="1" width="4.28515625" customWidth="1"/>
    <col min="2" max="2" width="71.42578125" customWidth="1"/>
    <col min="3" max="3" width="36.85546875" customWidth="1"/>
    <col min="7" max="7" width="10.7109375" customWidth="1"/>
    <col min="9" max="9" width="11.85546875" customWidth="1"/>
    <col min="10" max="10" width="13.42578125" customWidth="1"/>
    <col min="11" max="11" width="14.85546875" customWidth="1"/>
    <col min="12" max="12" width="13.42578125" customWidth="1"/>
  </cols>
  <sheetData>
    <row r="1" spans="1:12" x14ac:dyDescent="0.2">
      <c r="B1" s="1"/>
      <c r="C1" s="1" t="s">
        <v>0</v>
      </c>
      <c r="K1" s="1" t="s">
        <v>46</v>
      </c>
    </row>
    <row r="2" spans="1:12" ht="13.5" thickBot="1" x14ac:dyDescent="0.25">
      <c r="B2" s="1" t="s">
        <v>47</v>
      </c>
    </row>
    <row r="3" spans="1:12" ht="73.5" x14ac:dyDescent="0.2">
      <c r="A3" s="49" t="s">
        <v>1</v>
      </c>
      <c r="B3" s="50" t="s">
        <v>28</v>
      </c>
      <c r="C3" s="50" t="s">
        <v>29</v>
      </c>
      <c r="D3" s="50" t="s">
        <v>30</v>
      </c>
      <c r="E3" s="50" t="s">
        <v>2</v>
      </c>
      <c r="F3" s="50" t="s">
        <v>35</v>
      </c>
      <c r="G3" s="50" t="s">
        <v>3</v>
      </c>
      <c r="H3" s="50" t="s">
        <v>4</v>
      </c>
      <c r="I3" s="50" t="s">
        <v>5</v>
      </c>
      <c r="J3" s="50" t="s">
        <v>6</v>
      </c>
      <c r="K3" s="50" t="s">
        <v>7</v>
      </c>
      <c r="L3" s="56" t="s">
        <v>8</v>
      </c>
    </row>
    <row r="4" spans="1:12" x14ac:dyDescent="0.2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93">
        <v>12</v>
      </c>
    </row>
    <row r="5" spans="1:12" ht="31.5" x14ac:dyDescent="0.2">
      <c r="A5" s="25"/>
      <c r="B5" s="21"/>
      <c r="C5" s="22"/>
      <c r="D5" s="23"/>
      <c r="E5" s="21"/>
      <c r="F5" s="3"/>
      <c r="G5" s="21"/>
      <c r="H5" s="21"/>
      <c r="I5" s="24" t="s">
        <v>32</v>
      </c>
      <c r="J5" s="24" t="s">
        <v>31</v>
      </c>
      <c r="K5" s="24" t="s">
        <v>33</v>
      </c>
      <c r="L5" s="96" t="s">
        <v>34</v>
      </c>
    </row>
    <row r="6" spans="1:12" ht="96" x14ac:dyDescent="0.2">
      <c r="A6" s="30" t="s">
        <v>9</v>
      </c>
      <c r="B6" s="57" t="s">
        <v>68</v>
      </c>
      <c r="C6" s="39"/>
      <c r="D6" s="40"/>
      <c r="E6" s="42" t="s">
        <v>12</v>
      </c>
      <c r="F6" s="36">
        <v>3</v>
      </c>
      <c r="G6" s="41"/>
      <c r="H6" s="38"/>
      <c r="I6" s="32">
        <f t="shared" ref="I6:I7" si="0">G6*H6+G6</f>
        <v>0</v>
      </c>
      <c r="J6" s="32">
        <f t="shared" ref="J6:J7" si="1">F6*G6</f>
        <v>0</v>
      </c>
      <c r="K6" s="32">
        <f t="shared" ref="K6:K7" si="2">J6*H6</f>
        <v>0</v>
      </c>
      <c r="L6" s="97">
        <f t="shared" ref="L6:L7" si="3">J6+K6</f>
        <v>0</v>
      </c>
    </row>
    <row r="7" spans="1:12" ht="96.75" thickBot="1" x14ac:dyDescent="0.25">
      <c r="A7" s="31" t="s">
        <v>11</v>
      </c>
      <c r="B7" s="58" t="s">
        <v>69</v>
      </c>
      <c r="C7" s="53"/>
      <c r="D7" s="44"/>
      <c r="E7" s="54" t="s">
        <v>12</v>
      </c>
      <c r="F7" s="46">
        <v>4</v>
      </c>
      <c r="G7" s="47"/>
      <c r="H7" s="48"/>
      <c r="I7" s="33">
        <f t="shared" si="0"/>
        <v>0</v>
      </c>
      <c r="J7" s="33">
        <f t="shared" si="1"/>
        <v>0</v>
      </c>
      <c r="K7" s="33">
        <f t="shared" si="2"/>
        <v>0</v>
      </c>
      <c r="L7" s="99">
        <f t="shared" si="3"/>
        <v>0</v>
      </c>
    </row>
    <row r="8" spans="1:12" ht="13.5" thickBot="1" x14ac:dyDescent="0.25">
      <c r="A8" s="4"/>
      <c r="I8" s="5" t="s">
        <v>19</v>
      </c>
      <c r="J8" s="51">
        <f>SUM(J6:J7)</f>
        <v>0</v>
      </c>
      <c r="K8" s="51">
        <f t="shared" ref="K8:L8" si="4">SUM(K6:K7)</f>
        <v>0</v>
      </c>
      <c r="L8" s="51">
        <f t="shared" si="4"/>
        <v>0</v>
      </c>
    </row>
    <row r="9" spans="1:12" ht="13.5" thickBot="1" x14ac:dyDescent="0.25"/>
    <row r="10" spans="1:12" ht="13.5" thickBot="1" x14ac:dyDescent="0.25">
      <c r="A10" s="7" t="s">
        <v>20</v>
      </c>
      <c r="B10" s="101"/>
      <c r="C10" s="102">
        <f>J8</f>
        <v>0</v>
      </c>
      <c r="D10" s="104"/>
      <c r="E10" s="104"/>
      <c r="F10" s="104"/>
      <c r="G10" s="104"/>
      <c r="H10" s="104"/>
      <c r="I10" s="104"/>
      <c r="J10" s="104"/>
      <c r="K10" s="104"/>
    </row>
    <row r="11" spans="1:12" ht="13.5" thickBot="1" x14ac:dyDescent="0.25">
      <c r="A11" s="8" t="s">
        <v>21</v>
      </c>
      <c r="B11" s="9"/>
      <c r="C11" s="103">
        <f>L8</f>
        <v>0</v>
      </c>
      <c r="D11" s="104"/>
      <c r="E11" s="104"/>
      <c r="F11" s="104"/>
      <c r="G11" s="104"/>
      <c r="H11" s="104"/>
      <c r="I11" s="104"/>
      <c r="J11" s="104"/>
      <c r="K11" s="104"/>
    </row>
    <row r="12" spans="1:12" x14ac:dyDescent="0.2">
      <c r="A12" s="10" t="s">
        <v>22</v>
      </c>
      <c r="B12" s="11"/>
      <c r="C12" s="12"/>
      <c r="D12" s="13"/>
      <c r="E12" s="13"/>
      <c r="F12" s="13"/>
      <c r="G12" s="14"/>
      <c r="H12" s="15"/>
    </row>
    <row r="13" spans="1:12" ht="12.75" customHeight="1" x14ac:dyDescent="0.2"/>
    <row r="14" spans="1:12" ht="13.5" thickBot="1" x14ac:dyDescent="0.25">
      <c r="A14" s="16"/>
      <c r="B14" s="17"/>
      <c r="C14" s="18"/>
      <c r="D14" s="16"/>
      <c r="E14" s="16"/>
      <c r="F14" s="16"/>
      <c r="G14" s="16"/>
      <c r="H14" s="16"/>
      <c r="I14" s="16"/>
    </row>
    <row r="15" spans="1:12" ht="13.5" thickBot="1" x14ac:dyDescent="0.25">
      <c r="A15" s="105" t="s">
        <v>48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</row>
    <row r="16" spans="1:12" ht="13.3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</row>
    <row r="17" spans="1:12" ht="12.75" customHeight="1" x14ac:dyDescent="0.2">
      <c r="A17" s="4"/>
      <c r="B17" s="19"/>
      <c r="J17" s="107"/>
      <c r="K17" s="107"/>
      <c r="L17" s="107"/>
    </row>
    <row r="18" spans="1:12" ht="12.75" customHeight="1" x14ac:dyDescent="0.2">
      <c r="J18" s="108"/>
      <c r="K18" s="108"/>
      <c r="L18" s="108"/>
    </row>
    <row r="19" spans="1:12" x14ac:dyDescent="0.2">
      <c r="B19" s="20"/>
    </row>
  </sheetData>
  <mergeCells count="5">
    <mergeCell ref="D10:K10"/>
    <mergeCell ref="D11:K11"/>
    <mergeCell ref="A15:L15"/>
    <mergeCell ref="J17:L17"/>
    <mergeCell ref="J18:L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zoomScale="130" zoomScaleNormal="130" workbookViewId="0">
      <selection activeCell="C8" sqref="C8"/>
    </sheetView>
  </sheetViews>
  <sheetFormatPr defaultRowHeight="12.75" x14ac:dyDescent="0.2"/>
  <cols>
    <col min="1" max="1" width="4.28515625" customWidth="1"/>
    <col min="2" max="2" width="71.42578125" customWidth="1"/>
    <col min="3" max="3" width="36.85546875" customWidth="1"/>
    <col min="7" max="7" width="10.7109375" customWidth="1"/>
    <col min="9" max="9" width="11.85546875" customWidth="1"/>
    <col min="10" max="10" width="13.42578125" customWidth="1"/>
    <col min="11" max="11" width="14.85546875" customWidth="1"/>
    <col min="12" max="12" width="13.42578125" customWidth="1"/>
  </cols>
  <sheetData>
    <row r="1" spans="1:12" x14ac:dyDescent="0.2">
      <c r="B1" s="1"/>
      <c r="C1" s="1" t="s">
        <v>0</v>
      </c>
      <c r="K1" s="1" t="s">
        <v>46</v>
      </c>
    </row>
    <row r="2" spans="1:12" ht="13.5" thickBot="1" x14ac:dyDescent="0.25">
      <c r="B2" s="1" t="s">
        <v>39</v>
      </c>
    </row>
    <row r="3" spans="1:12" ht="73.5" x14ac:dyDescent="0.2">
      <c r="A3" s="49" t="s">
        <v>1</v>
      </c>
      <c r="B3" s="50" t="s">
        <v>28</v>
      </c>
      <c r="C3" s="50" t="s">
        <v>29</v>
      </c>
      <c r="D3" s="50" t="s">
        <v>30</v>
      </c>
      <c r="E3" s="50" t="s">
        <v>2</v>
      </c>
      <c r="F3" s="50" t="s">
        <v>35</v>
      </c>
      <c r="G3" s="50" t="s">
        <v>3</v>
      </c>
      <c r="H3" s="50" t="s">
        <v>4</v>
      </c>
      <c r="I3" s="50" t="s">
        <v>5</v>
      </c>
      <c r="J3" s="50" t="s">
        <v>6</v>
      </c>
      <c r="K3" s="50" t="s">
        <v>7</v>
      </c>
      <c r="L3" s="56" t="s">
        <v>8</v>
      </c>
    </row>
    <row r="4" spans="1:12" x14ac:dyDescent="0.2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93">
        <v>12</v>
      </c>
    </row>
    <row r="5" spans="1:12" ht="32.25" thickBot="1" x14ac:dyDescent="0.25">
      <c r="A5" s="67"/>
      <c r="B5" s="68"/>
      <c r="C5" s="69"/>
      <c r="D5" s="70"/>
      <c r="E5" s="68"/>
      <c r="F5" s="71"/>
      <c r="G5" s="68"/>
      <c r="H5" s="68"/>
      <c r="I5" s="72" t="s">
        <v>32</v>
      </c>
      <c r="J5" s="72" t="s">
        <v>31</v>
      </c>
      <c r="K5" s="72" t="s">
        <v>33</v>
      </c>
      <c r="L5" s="94" t="s">
        <v>34</v>
      </c>
    </row>
    <row r="6" spans="1:12" ht="36" x14ac:dyDescent="0.2">
      <c r="A6" s="73" t="s">
        <v>9</v>
      </c>
      <c r="B6" s="74" t="s">
        <v>26</v>
      </c>
      <c r="C6" s="75"/>
      <c r="D6" s="76"/>
      <c r="E6" s="77" t="s">
        <v>12</v>
      </c>
      <c r="F6" s="78">
        <v>1</v>
      </c>
      <c r="G6" s="79"/>
      <c r="H6" s="80"/>
      <c r="I6" s="81">
        <f t="shared" ref="I6:I9" si="0">G6*H6+G6</f>
        <v>0</v>
      </c>
      <c r="J6" s="81">
        <f t="shared" ref="J6:J9" si="1">F6*G6</f>
        <v>0</v>
      </c>
      <c r="K6" s="81">
        <f t="shared" ref="K6:K9" si="2">J6*H6</f>
        <v>0</v>
      </c>
      <c r="L6" s="100">
        <f t="shared" ref="L6:L9" si="3">J6+K6</f>
        <v>0</v>
      </c>
    </row>
    <row r="7" spans="1:12" ht="32.25" customHeight="1" x14ac:dyDescent="0.2">
      <c r="A7" s="30" t="s">
        <v>11</v>
      </c>
      <c r="B7" s="27" t="s">
        <v>25</v>
      </c>
      <c r="C7" s="39"/>
      <c r="D7" s="40"/>
      <c r="E7" s="35" t="s">
        <v>12</v>
      </c>
      <c r="F7" s="36">
        <v>1</v>
      </c>
      <c r="G7" s="41"/>
      <c r="H7" s="38"/>
      <c r="I7" s="32">
        <f t="shared" si="0"/>
        <v>0</v>
      </c>
      <c r="J7" s="32">
        <f t="shared" si="1"/>
        <v>0</v>
      </c>
      <c r="K7" s="32">
        <f t="shared" si="2"/>
        <v>0</v>
      </c>
      <c r="L7" s="97">
        <f t="shared" si="3"/>
        <v>0</v>
      </c>
    </row>
    <row r="8" spans="1:12" ht="60" x14ac:dyDescent="0.2">
      <c r="A8" s="30" t="s">
        <v>13</v>
      </c>
      <c r="B8" s="27" t="s">
        <v>53</v>
      </c>
      <c r="C8" s="39"/>
      <c r="D8" s="40"/>
      <c r="E8" s="35" t="s">
        <v>12</v>
      </c>
      <c r="F8" s="36">
        <v>1</v>
      </c>
      <c r="G8" s="41"/>
      <c r="H8" s="38"/>
      <c r="I8" s="32">
        <f t="shared" ref="I8" si="4">G8*H8+G8</f>
        <v>0</v>
      </c>
      <c r="J8" s="32">
        <f t="shared" ref="J8" si="5">F8*G8</f>
        <v>0</v>
      </c>
      <c r="K8" s="32">
        <f t="shared" ref="K8" si="6">J8*H8</f>
        <v>0</v>
      </c>
      <c r="L8" s="97">
        <f t="shared" ref="L8" si="7">J8+K8</f>
        <v>0</v>
      </c>
    </row>
    <row r="9" spans="1:12" ht="36.75" thickBot="1" x14ac:dyDescent="0.25">
      <c r="A9" s="31" t="s">
        <v>15</v>
      </c>
      <c r="B9" s="55" t="s">
        <v>59</v>
      </c>
      <c r="C9" s="53"/>
      <c r="D9" s="44"/>
      <c r="E9" s="45" t="s">
        <v>12</v>
      </c>
      <c r="F9" s="46">
        <v>1</v>
      </c>
      <c r="G9" s="47"/>
      <c r="H9" s="48"/>
      <c r="I9" s="33">
        <f t="shared" si="0"/>
        <v>0</v>
      </c>
      <c r="J9" s="33">
        <f t="shared" si="1"/>
        <v>0</v>
      </c>
      <c r="K9" s="33">
        <f t="shared" si="2"/>
        <v>0</v>
      </c>
      <c r="L9" s="99">
        <f t="shared" si="3"/>
        <v>0</v>
      </c>
    </row>
    <row r="10" spans="1:12" ht="13.5" thickBot="1" x14ac:dyDescent="0.25">
      <c r="A10" s="4"/>
      <c r="I10" s="5" t="s">
        <v>19</v>
      </c>
      <c r="J10" s="51">
        <f>SUM(J6:J9)</f>
        <v>0</v>
      </c>
      <c r="K10" s="51">
        <f t="shared" ref="K10:L10" si="8">SUM(K6:K9)</f>
        <v>0</v>
      </c>
      <c r="L10" s="51">
        <f t="shared" si="8"/>
        <v>0</v>
      </c>
    </row>
    <row r="11" spans="1:12" ht="13.5" thickBot="1" x14ac:dyDescent="0.25"/>
    <row r="12" spans="1:12" ht="13.5" thickBot="1" x14ac:dyDescent="0.25">
      <c r="A12" s="7" t="s">
        <v>20</v>
      </c>
      <c r="B12" s="101"/>
      <c r="C12" s="102">
        <f>J10</f>
        <v>0</v>
      </c>
      <c r="D12" s="104"/>
      <c r="E12" s="104"/>
      <c r="F12" s="104"/>
      <c r="G12" s="104"/>
      <c r="H12" s="104"/>
      <c r="I12" s="104"/>
      <c r="J12" s="104"/>
      <c r="K12" s="104"/>
    </row>
    <row r="13" spans="1:12" ht="13.5" thickBot="1" x14ac:dyDescent="0.25">
      <c r="A13" s="8" t="s">
        <v>21</v>
      </c>
      <c r="B13" s="9"/>
      <c r="C13" s="103">
        <f>L10</f>
        <v>0</v>
      </c>
      <c r="D13" s="104"/>
      <c r="E13" s="104"/>
      <c r="F13" s="104"/>
      <c r="G13" s="104"/>
      <c r="H13" s="104"/>
      <c r="I13" s="104"/>
      <c r="J13" s="104"/>
      <c r="K13" s="104"/>
    </row>
    <row r="14" spans="1:12" x14ac:dyDescent="0.2">
      <c r="A14" s="10" t="s">
        <v>22</v>
      </c>
      <c r="B14" s="11"/>
      <c r="C14" s="12"/>
      <c r="D14" s="13"/>
      <c r="E14" s="13"/>
      <c r="F14" s="13"/>
      <c r="G14" s="14"/>
      <c r="H14" s="15"/>
    </row>
    <row r="15" spans="1:12" ht="12.75" customHeight="1" x14ac:dyDescent="0.2"/>
    <row r="16" spans="1:12" ht="13.5" thickBot="1" x14ac:dyDescent="0.25">
      <c r="A16" s="16"/>
      <c r="B16" s="17"/>
      <c r="C16" s="18"/>
      <c r="D16" s="16"/>
      <c r="E16" s="16"/>
      <c r="F16" s="16"/>
      <c r="G16" s="16"/>
      <c r="H16" s="16"/>
      <c r="I16" s="16"/>
    </row>
    <row r="17" spans="1:12" ht="13.5" thickBot="1" x14ac:dyDescent="0.25">
      <c r="A17" s="105" t="s">
        <v>41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</row>
    <row r="18" spans="1:12" ht="13.3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</row>
    <row r="19" spans="1:12" ht="12.75" customHeight="1" x14ac:dyDescent="0.2">
      <c r="A19" s="4"/>
      <c r="B19" s="19"/>
      <c r="J19" s="107"/>
      <c r="K19" s="107"/>
      <c r="L19" s="107"/>
    </row>
    <row r="20" spans="1:12" ht="12.75" customHeight="1" x14ac:dyDescent="0.2">
      <c r="J20" s="108"/>
      <c r="K20" s="108"/>
      <c r="L20" s="108"/>
    </row>
    <row r="21" spans="1:12" x14ac:dyDescent="0.2">
      <c r="B21" s="20"/>
    </row>
  </sheetData>
  <mergeCells count="5">
    <mergeCell ref="D12:K12"/>
    <mergeCell ref="D13:K13"/>
    <mergeCell ref="A17:L17"/>
    <mergeCell ref="J19:L19"/>
    <mergeCell ref="J20:L2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8"/>
  <sheetViews>
    <sheetView zoomScale="130" zoomScaleNormal="130" workbookViewId="0">
      <selection activeCell="C6" sqref="C6"/>
    </sheetView>
  </sheetViews>
  <sheetFormatPr defaultRowHeight="12.75" x14ac:dyDescent="0.2"/>
  <cols>
    <col min="1" max="1" width="4.28515625" customWidth="1"/>
    <col min="2" max="2" width="71.42578125" customWidth="1"/>
    <col min="3" max="3" width="36.85546875" customWidth="1"/>
    <col min="7" max="7" width="10.7109375" customWidth="1"/>
    <col min="9" max="9" width="11.85546875" customWidth="1"/>
    <col min="10" max="10" width="13.42578125" customWidth="1"/>
    <col min="11" max="11" width="14.85546875" customWidth="1"/>
    <col min="12" max="12" width="13.42578125" customWidth="1"/>
  </cols>
  <sheetData>
    <row r="1" spans="1:12" x14ac:dyDescent="0.2">
      <c r="B1" s="1"/>
      <c r="C1" s="1" t="s">
        <v>0</v>
      </c>
      <c r="K1" s="1" t="s">
        <v>46</v>
      </c>
    </row>
    <row r="2" spans="1:12" ht="13.5" thickBot="1" x14ac:dyDescent="0.25">
      <c r="B2" s="1" t="s">
        <v>58</v>
      </c>
    </row>
    <row r="3" spans="1:12" ht="73.5" x14ac:dyDescent="0.2">
      <c r="A3" s="49" t="s">
        <v>1</v>
      </c>
      <c r="B3" s="50" t="s">
        <v>28</v>
      </c>
      <c r="C3" s="50" t="s">
        <v>29</v>
      </c>
      <c r="D3" s="50" t="s">
        <v>30</v>
      </c>
      <c r="E3" s="50" t="s">
        <v>2</v>
      </c>
      <c r="F3" s="50" t="s">
        <v>35</v>
      </c>
      <c r="G3" s="50" t="s">
        <v>3</v>
      </c>
      <c r="H3" s="50" t="s">
        <v>4</v>
      </c>
      <c r="I3" s="50" t="s">
        <v>5</v>
      </c>
      <c r="J3" s="50" t="s">
        <v>6</v>
      </c>
      <c r="K3" s="50" t="s">
        <v>7</v>
      </c>
      <c r="L3" s="56" t="s">
        <v>8</v>
      </c>
    </row>
    <row r="4" spans="1:12" x14ac:dyDescent="0.2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93">
        <v>12</v>
      </c>
    </row>
    <row r="5" spans="1:12" ht="31.5" x14ac:dyDescent="0.2">
      <c r="A5" s="25"/>
      <c r="B5" s="21"/>
      <c r="C5" s="22"/>
      <c r="D5" s="23"/>
      <c r="E5" s="21"/>
      <c r="F5" s="3"/>
      <c r="G5" s="21"/>
      <c r="H5" s="21"/>
      <c r="I5" s="24" t="s">
        <v>32</v>
      </c>
      <c r="J5" s="24" t="s">
        <v>31</v>
      </c>
      <c r="K5" s="24" t="s">
        <v>33</v>
      </c>
      <c r="L5" s="96" t="s">
        <v>34</v>
      </c>
    </row>
    <row r="6" spans="1:12" ht="87" customHeight="1" thickBot="1" x14ac:dyDescent="0.25">
      <c r="A6" s="31" t="s">
        <v>9</v>
      </c>
      <c r="B6" s="29" t="s">
        <v>60</v>
      </c>
      <c r="C6" s="43"/>
      <c r="D6" s="44"/>
      <c r="E6" s="45" t="s">
        <v>23</v>
      </c>
      <c r="F6" s="46">
        <v>12</v>
      </c>
      <c r="G6" s="47"/>
      <c r="H6" s="48"/>
      <c r="I6" s="33">
        <f t="shared" ref="I6" si="0">G6*H6+G6</f>
        <v>0</v>
      </c>
      <c r="J6" s="33">
        <f t="shared" ref="J6" si="1">F6*G6</f>
        <v>0</v>
      </c>
      <c r="K6" s="33">
        <f t="shared" ref="K6" si="2">J6*H6</f>
        <v>0</v>
      </c>
      <c r="L6" s="99">
        <f t="shared" ref="L6" si="3">J6+K6</f>
        <v>0</v>
      </c>
    </row>
    <row r="7" spans="1:12" ht="13.5" thickBot="1" x14ac:dyDescent="0.25">
      <c r="A7" s="4"/>
      <c r="I7" s="5" t="s">
        <v>19</v>
      </c>
      <c r="J7" s="51">
        <f>SUM(J6:J6)</f>
        <v>0</v>
      </c>
      <c r="K7" s="51">
        <f>SUM(K6:K6)</f>
        <v>0</v>
      </c>
      <c r="L7" s="51">
        <f>SUM(L6:L6)</f>
        <v>0</v>
      </c>
    </row>
    <row r="8" spans="1:12" ht="13.5" thickBot="1" x14ac:dyDescent="0.25"/>
    <row r="9" spans="1:12" ht="13.5" thickBot="1" x14ac:dyDescent="0.25">
      <c r="A9" s="7" t="s">
        <v>20</v>
      </c>
      <c r="B9" s="101"/>
      <c r="C9" s="102">
        <f>J7</f>
        <v>0</v>
      </c>
      <c r="D9" s="104"/>
      <c r="E9" s="104"/>
      <c r="F9" s="104"/>
      <c r="G9" s="104"/>
      <c r="H9" s="104"/>
      <c r="I9" s="104"/>
      <c r="J9" s="104"/>
      <c r="K9" s="104"/>
    </row>
    <row r="10" spans="1:12" ht="13.5" thickBot="1" x14ac:dyDescent="0.25">
      <c r="A10" s="8" t="s">
        <v>21</v>
      </c>
      <c r="B10" s="9"/>
      <c r="C10" s="103">
        <f>L7</f>
        <v>0</v>
      </c>
      <c r="D10" s="104"/>
      <c r="E10" s="104"/>
      <c r="F10" s="104"/>
      <c r="G10" s="104"/>
      <c r="H10" s="104"/>
      <c r="I10" s="104"/>
      <c r="J10" s="104"/>
      <c r="K10" s="104"/>
    </row>
    <row r="11" spans="1:12" x14ac:dyDescent="0.2">
      <c r="A11" s="10" t="s">
        <v>22</v>
      </c>
      <c r="B11" s="11"/>
      <c r="C11" s="12"/>
      <c r="D11" s="13"/>
      <c r="E11" s="13"/>
      <c r="F11" s="13"/>
      <c r="G11" s="14"/>
      <c r="H11" s="15"/>
    </row>
    <row r="12" spans="1:12" ht="12.75" customHeight="1" x14ac:dyDescent="0.2"/>
    <row r="13" spans="1:12" ht="13.5" thickBot="1" x14ac:dyDescent="0.25">
      <c r="A13" s="16"/>
      <c r="B13" s="17"/>
      <c r="C13" s="18"/>
      <c r="D13" s="16"/>
      <c r="E13" s="16"/>
      <c r="F13" s="16"/>
      <c r="G13" s="16"/>
      <c r="H13" s="16"/>
      <c r="I13" s="16"/>
    </row>
    <row r="14" spans="1:12" ht="13.5" thickBot="1" x14ac:dyDescent="0.25">
      <c r="A14" s="105" t="s">
        <v>54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</row>
    <row r="15" spans="1:12" ht="13.3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</row>
    <row r="16" spans="1:12" ht="12.75" customHeight="1" x14ac:dyDescent="0.2">
      <c r="A16" s="4"/>
      <c r="B16" s="19"/>
      <c r="J16" s="107"/>
      <c r="K16" s="107"/>
      <c r="L16" s="107"/>
    </row>
    <row r="17" spans="2:12" ht="12.75" customHeight="1" x14ac:dyDescent="0.2">
      <c r="J17" s="108"/>
      <c r="K17" s="108"/>
      <c r="L17" s="108"/>
    </row>
    <row r="18" spans="2:12" x14ac:dyDescent="0.2">
      <c r="B18" s="20"/>
    </row>
  </sheetData>
  <mergeCells count="5">
    <mergeCell ref="D9:K9"/>
    <mergeCell ref="D10:K10"/>
    <mergeCell ref="A14:L14"/>
    <mergeCell ref="J16:L16"/>
    <mergeCell ref="J17:L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D0DF8-A33F-4966-BDCA-30E79F724847}">
  <dimension ref="A1:L19"/>
  <sheetViews>
    <sheetView topLeftCell="A4" zoomScale="130" zoomScaleNormal="130" workbookViewId="0">
      <selection activeCell="C6" sqref="C6"/>
    </sheetView>
  </sheetViews>
  <sheetFormatPr defaultRowHeight="12.75" x14ac:dyDescent="0.2"/>
  <cols>
    <col min="1" max="1" width="4.28515625" customWidth="1"/>
    <col min="2" max="2" width="71.42578125" customWidth="1"/>
    <col min="3" max="3" width="36.85546875" customWidth="1"/>
    <col min="7" max="7" width="10.7109375" customWidth="1"/>
    <col min="9" max="9" width="11.85546875" customWidth="1"/>
    <col min="10" max="10" width="13.42578125" customWidth="1"/>
    <col min="11" max="11" width="14.85546875" customWidth="1"/>
    <col min="12" max="12" width="13.42578125" customWidth="1"/>
  </cols>
  <sheetData>
    <row r="1" spans="1:12" x14ac:dyDescent="0.2">
      <c r="B1" s="1"/>
      <c r="C1" s="1" t="s">
        <v>0</v>
      </c>
      <c r="K1" s="1" t="s">
        <v>46</v>
      </c>
    </row>
    <row r="2" spans="1:12" ht="13.5" thickBot="1" x14ac:dyDescent="0.25">
      <c r="B2" s="1" t="s">
        <v>49</v>
      </c>
    </row>
    <row r="3" spans="1:12" ht="73.5" x14ac:dyDescent="0.2">
      <c r="A3" s="49" t="s">
        <v>1</v>
      </c>
      <c r="B3" s="50" t="s">
        <v>28</v>
      </c>
      <c r="C3" s="50" t="s">
        <v>29</v>
      </c>
      <c r="D3" s="50" t="s">
        <v>30</v>
      </c>
      <c r="E3" s="50" t="s">
        <v>2</v>
      </c>
      <c r="F3" s="50" t="s">
        <v>35</v>
      </c>
      <c r="G3" s="50" t="s">
        <v>3</v>
      </c>
      <c r="H3" s="50" t="s">
        <v>4</v>
      </c>
      <c r="I3" s="50" t="s">
        <v>5</v>
      </c>
      <c r="J3" s="50" t="s">
        <v>6</v>
      </c>
      <c r="K3" s="50" t="s">
        <v>7</v>
      </c>
      <c r="L3" s="56" t="s">
        <v>8</v>
      </c>
    </row>
    <row r="4" spans="1:12" x14ac:dyDescent="0.2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93">
        <v>12</v>
      </c>
    </row>
    <row r="5" spans="1:12" ht="31.5" x14ac:dyDescent="0.2">
      <c r="A5" s="25"/>
      <c r="B5" s="21"/>
      <c r="C5" s="22"/>
      <c r="D5" s="23"/>
      <c r="E5" s="21"/>
      <c r="F5" s="3"/>
      <c r="G5" s="21"/>
      <c r="H5" s="21"/>
      <c r="I5" s="24" t="s">
        <v>32</v>
      </c>
      <c r="J5" s="24" t="s">
        <v>31</v>
      </c>
      <c r="K5" s="24" t="s">
        <v>33</v>
      </c>
      <c r="L5" s="96" t="s">
        <v>34</v>
      </c>
    </row>
    <row r="6" spans="1:12" ht="120" x14ac:dyDescent="0.2">
      <c r="A6" s="91" t="s">
        <v>9</v>
      </c>
      <c r="B6" s="57" t="s">
        <v>71</v>
      </c>
      <c r="C6" s="39"/>
      <c r="D6" s="40"/>
      <c r="E6" s="42" t="s">
        <v>12</v>
      </c>
      <c r="F6" s="36">
        <v>7</v>
      </c>
      <c r="G6" s="41"/>
      <c r="H6" s="38"/>
      <c r="I6" s="32">
        <f t="shared" ref="I6:I7" si="0">G6*H6+G6</f>
        <v>0</v>
      </c>
      <c r="J6" s="32">
        <f t="shared" ref="J6:J7" si="1">F6*G6</f>
        <v>0</v>
      </c>
      <c r="K6" s="32">
        <f t="shared" ref="K6:K7" si="2">J6*H6</f>
        <v>0</v>
      </c>
      <c r="L6" s="97">
        <f t="shared" ref="L6:L7" si="3">J6+K6</f>
        <v>0</v>
      </c>
    </row>
    <row r="7" spans="1:12" ht="120.75" thickBot="1" x14ac:dyDescent="0.25">
      <c r="A7" s="92" t="s">
        <v>11</v>
      </c>
      <c r="B7" s="58" t="s">
        <v>70</v>
      </c>
      <c r="C7" s="53"/>
      <c r="D7" s="44"/>
      <c r="E7" s="54" t="s">
        <v>12</v>
      </c>
      <c r="F7" s="46">
        <v>2</v>
      </c>
      <c r="G7" s="47"/>
      <c r="H7" s="48"/>
      <c r="I7" s="33">
        <f t="shared" si="0"/>
        <v>0</v>
      </c>
      <c r="J7" s="33">
        <f t="shared" si="1"/>
        <v>0</v>
      </c>
      <c r="K7" s="33">
        <f t="shared" si="2"/>
        <v>0</v>
      </c>
      <c r="L7" s="99">
        <f t="shared" si="3"/>
        <v>0</v>
      </c>
    </row>
    <row r="8" spans="1:12" ht="13.5" thickBot="1" x14ac:dyDescent="0.25">
      <c r="A8" s="4"/>
      <c r="I8" s="5" t="s">
        <v>19</v>
      </c>
      <c r="J8" s="51">
        <f>SUM(J6:J7)</f>
        <v>0</v>
      </c>
      <c r="K8" s="51">
        <f>SUM(K6:K7)</f>
        <v>0</v>
      </c>
      <c r="L8" s="51">
        <f>SUM(L6:L7)</f>
        <v>0</v>
      </c>
    </row>
    <row r="9" spans="1:12" ht="13.5" thickBot="1" x14ac:dyDescent="0.25"/>
    <row r="10" spans="1:12" ht="13.5" thickBot="1" x14ac:dyDescent="0.25">
      <c r="A10" s="7" t="s">
        <v>20</v>
      </c>
      <c r="B10" s="101"/>
      <c r="C10" s="102">
        <f>J8</f>
        <v>0</v>
      </c>
      <c r="D10" s="104"/>
      <c r="E10" s="104"/>
      <c r="F10" s="104"/>
      <c r="G10" s="104"/>
      <c r="H10" s="104"/>
      <c r="I10" s="104"/>
      <c r="J10" s="104"/>
      <c r="K10" s="104"/>
    </row>
    <row r="11" spans="1:12" ht="13.5" thickBot="1" x14ac:dyDescent="0.25">
      <c r="A11" s="8" t="s">
        <v>21</v>
      </c>
      <c r="B11" s="9"/>
      <c r="C11" s="103">
        <f>L8</f>
        <v>0</v>
      </c>
      <c r="D11" s="104"/>
      <c r="E11" s="104"/>
      <c r="F11" s="104"/>
      <c r="G11" s="104"/>
      <c r="H11" s="104"/>
      <c r="I11" s="104"/>
      <c r="J11" s="104"/>
      <c r="K11" s="104"/>
    </row>
    <row r="12" spans="1:12" x14ac:dyDescent="0.2">
      <c r="A12" s="10" t="s">
        <v>22</v>
      </c>
      <c r="B12" s="11"/>
      <c r="C12" s="12"/>
      <c r="D12" s="13"/>
      <c r="E12" s="13"/>
      <c r="F12" s="13"/>
      <c r="G12" s="14"/>
      <c r="H12" s="15"/>
    </row>
    <row r="13" spans="1:12" ht="12.75" customHeight="1" x14ac:dyDescent="0.2"/>
    <row r="14" spans="1:12" ht="13.5" thickBot="1" x14ac:dyDescent="0.25">
      <c r="A14" s="16"/>
      <c r="B14" s="17"/>
      <c r="C14" s="18"/>
      <c r="D14" s="16"/>
      <c r="E14" s="16"/>
      <c r="F14" s="16"/>
      <c r="G14" s="16"/>
      <c r="H14" s="16"/>
      <c r="I14" s="16"/>
    </row>
    <row r="15" spans="1:12" ht="13.5" thickBot="1" x14ac:dyDescent="0.25">
      <c r="A15" s="105" t="s">
        <v>50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</row>
    <row r="16" spans="1:12" ht="13.3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</row>
    <row r="17" spans="1:12" ht="12.75" customHeight="1" x14ac:dyDescent="0.2">
      <c r="A17" s="4"/>
      <c r="B17" s="19"/>
      <c r="J17" s="107"/>
      <c r="K17" s="107"/>
      <c r="L17" s="107"/>
    </row>
    <row r="18" spans="1:12" ht="12.75" customHeight="1" x14ac:dyDescent="0.2">
      <c r="J18" s="108"/>
      <c r="K18" s="108"/>
      <c r="L18" s="108"/>
    </row>
    <row r="19" spans="1:12" x14ac:dyDescent="0.2">
      <c r="B19" s="20"/>
    </row>
  </sheetData>
  <mergeCells count="5">
    <mergeCell ref="D10:K10"/>
    <mergeCell ref="D11:K11"/>
    <mergeCell ref="A15:L15"/>
    <mergeCell ref="J17:L17"/>
    <mergeCell ref="J18:L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2153C-9ADE-45D2-9E2E-3D5E6DE1A3C0}">
  <dimension ref="A1:L24"/>
  <sheetViews>
    <sheetView topLeftCell="A11" zoomScale="130" zoomScaleNormal="130" workbookViewId="0">
      <selection activeCell="C11" sqref="C11"/>
    </sheetView>
  </sheetViews>
  <sheetFormatPr defaultRowHeight="12.75" x14ac:dyDescent="0.2"/>
  <cols>
    <col min="1" max="1" width="4.28515625" customWidth="1"/>
    <col min="2" max="2" width="71.42578125" customWidth="1"/>
    <col min="3" max="3" width="36.85546875" customWidth="1"/>
    <col min="7" max="7" width="10.7109375" customWidth="1"/>
    <col min="9" max="9" width="11.85546875" customWidth="1"/>
    <col min="10" max="10" width="13.42578125" customWidth="1"/>
    <col min="11" max="11" width="14.85546875" customWidth="1"/>
    <col min="12" max="12" width="13.42578125" customWidth="1"/>
  </cols>
  <sheetData>
    <row r="1" spans="1:12" x14ac:dyDescent="0.2">
      <c r="B1" s="1"/>
      <c r="C1" s="1" t="s">
        <v>0</v>
      </c>
      <c r="K1" s="1" t="s">
        <v>46</v>
      </c>
    </row>
    <row r="2" spans="1:12" ht="13.5" thickBot="1" x14ac:dyDescent="0.25">
      <c r="B2" s="1" t="s">
        <v>42</v>
      </c>
    </row>
    <row r="3" spans="1:12" ht="73.5" x14ac:dyDescent="0.2">
      <c r="A3" s="49" t="s">
        <v>1</v>
      </c>
      <c r="B3" s="50" t="s">
        <v>28</v>
      </c>
      <c r="C3" s="50" t="s">
        <v>29</v>
      </c>
      <c r="D3" s="50" t="s">
        <v>30</v>
      </c>
      <c r="E3" s="50" t="s">
        <v>2</v>
      </c>
      <c r="F3" s="50" t="s">
        <v>35</v>
      </c>
      <c r="G3" s="50" t="s">
        <v>3</v>
      </c>
      <c r="H3" s="50" t="s">
        <v>4</v>
      </c>
      <c r="I3" s="50" t="s">
        <v>5</v>
      </c>
      <c r="J3" s="50" t="s">
        <v>6</v>
      </c>
      <c r="K3" s="50" t="s">
        <v>7</v>
      </c>
      <c r="L3" s="56" t="s">
        <v>8</v>
      </c>
    </row>
    <row r="4" spans="1:12" x14ac:dyDescent="0.2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93">
        <v>12</v>
      </c>
    </row>
    <row r="5" spans="1:12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93"/>
    </row>
    <row r="6" spans="1:12" ht="31.5" x14ac:dyDescent="0.2">
      <c r="A6" s="25"/>
      <c r="B6" s="28"/>
      <c r="C6" s="22"/>
      <c r="D6" s="23"/>
      <c r="E6" s="21"/>
      <c r="F6" s="3"/>
      <c r="G6" s="21"/>
      <c r="H6" s="21"/>
      <c r="I6" s="24" t="s">
        <v>32</v>
      </c>
      <c r="J6" s="24" t="s">
        <v>31</v>
      </c>
      <c r="K6" s="24" t="s">
        <v>33</v>
      </c>
      <c r="L6" s="96" t="s">
        <v>34</v>
      </c>
    </row>
    <row r="7" spans="1:12" ht="139.5" customHeight="1" x14ac:dyDescent="0.2">
      <c r="A7" s="63" t="s">
        <v>9</v>
      </c>
      <c r="B7" s="28" t="s">
        <v>66</v>
      </c>
      <c r="C7" s="64"/>
      <c r="D7" s="65"/>
      <c r="E7" s="66" t="s">
        <v>51</v>
      </c>
      <c r="F7" s="109">
        <v>2</v>
      </c>
      <c r="G7" s="110"/>
      <c r="H7" s="38"/>
      <c r="I7" s="32">
        <f t="shared" ref="I7" si="0">G7*H7+G7</f>
        <v>0</v>
      </c>
      <c r="J7" s="32">
        <f t="shared" ref="J7" si="1">F7*G7</f>
        <v>0</v>
      </c>
      <c r="K7" s="32">
        <f t="shared" ref="K7" si="2">J7*H7</f>
        <v>0</v>
      </c>
      <c r="L7" s="97">
        <f t="shared" ref="L7" si="3">J7+K7</f>
        <v>0</v>
      </c>
    </row>
    <row r="8" spans="1:12" ht="137.25" customHeight="1" x14ac:dyDescent="0.2">
      <c r="A8" s="63" t="s">
        <v>11</v>
      </c>
      <c r="B8" s="28" t="s">
        <v>65</v>
      </c>
      <c r="C8" s="59"/>
      <c r="D8" s="59"/>
      <c r="E8" s="60" t="s">
        <v>10</v>
      </c>
      <c r="F8" s="61">
        <v>10</v>
      </c>
      <c r="G8" s="41"/>
      <c r="H8" s="38"/>
      <c r="I8" s="32">
        <f t="shared" ref="I8:I12" si="4">G8*H8+G8</f>
        <v>0</v>
      </c>
      <c r="J8" s="32">
        <f t="shared" ref="J8:J12" si="5">F8*G8</f>
        <v>0</v>
      </c>
      <c r="K8" s="32">
        <f t="shared" ref="K8:K12" si="6">J8*H8</f>
        <v>0</v>
      </c>
      <c r="L8" s="97">
        <f t="shared" ref="L8:L12" si="7">J8+K8</f>
        <v>0</v>
      </c>
    </row>
    <row r="9" spans="1:12" ht="140.25" customHeight="1" x14ac:dyDescent="0.2">
      <c r="A9" s="63" t="s">
        <v>13</v>
      </c>
      <c r="B9" s="28" t="s">
        <v>64</v>
      </c>
      <c r="C9" s="39"/>
      <c r="D9" s="40"/>
      <c r="E9" s="35" t="s">
        <v>10</v>
      </c>
      <c r="F9" s="36">
        <v>10</v>
      </c>
      <c r="G9" s="41"/>
      <c r="H9" s="38"/>
      <c r="I9" s="32">
        <f t="shared" si="4"/>
        <v>0</v>
      </c>
      <c r="J9" s="32">
        <f t="shared" si="5"/>
        <v>0</v>
      </c>
      <c r="K9" s="32">
        <f t="shared" si="6"/>
        <v>0</v>
      </c>
      <c r="L9" s="97">
        <f t="shared" si="7"/>
        <v>0</v>
      </c>
    </row>
    <row r="10" spans="1:12" ht="137.25" customHeight="1" x14ac:dyDescent="0.2">
      <c r="A10" s="63" t="s">
        <v>15</v>
      </c>
      <c r="B10" s="28" t="s">
        <v>63</v>
      </c>
      <c r="C10" s="39"/>
      <c r="D10" s="40"/>
      <c r="E10" s="35" t="s">
        <v>10</v>
      </c>
      <c r="F10" s="36">
        <v>6</v>
      </c>
      <c r="G10" s="41"/>
      <c r="H10" s="38"/>
      <c r="I10" s="32">
        <f t="shared" si="4"/>
        <v>0</v>
      </c>
      <c r="J10" s="32">
        <f t="shared" si="5"/>
        <v>0</v>
      </c>
      <c r="K10" s="32">
        <f t="shared" si="6"/>
        <v>0</v>
      </c>
      <c r="L10" s="97">
        <f t="shared" si="7"/>
        <v>0</v>
      </c>
    </row>
    <row r="11" spans="1:12" ht="139.5" customHeight="1" x14ac:dyDescent="0.2">
      <c r="A11" s="63" t="s">
        <v>16</v>
      </c>
      <c r="B11" s="28" t="s">
        <v>62</v>
      </c>
      <c r="C11" s="39"/>
      <c r="D11" s="40"/>
      <c r="E11" s="35" t="s">
        <v>10</v>
      </c>
      <c r="F11" s="36">
        <v>3</v>
      </c>
      <c r="G11" s="41"/>
      <c r="H11" s="38"/>
      <c r="I11" s="32">
        <f t="shared" si="4"/>
        <v>0</v>
      </c>
      <c r="J11" s="32">
        <f t="shared" si="5"/>
        <v>0</v>
      </c>
      <c r="K11" s="32">
        <f t="shared" si="6"/>
        <v>0</v>
      </c>
      <c r="L11" s="97">
        <f t="shared" si="7"/>
        <v>0</v>
      </c>
    </row>
    <row r="12" spans="1:12" ht="146.25" customHeight="1" thickBot="1" x14ac:dyDescent="0.25">
      <c r="A12" s="98" t="s">
        <v>17</v>
      </c>
      <c r="B12" s="62" t="s">
        <v>61</v>
      </c>
      <c r="C12" s="53"/>
      <c r="D12" s="44"/>
      <c r="E12" s="45" t="s">
        <v>10</v>
      </c>
      <c r="F12" s="46">
        <v>2</v>
      </c>
      <c r="G12" s="47"/>
      <c r="H12" s="48"/>
      <c r="I12" s="33">
        <f t="shared" si="4"/>
        <v>0</v>
      </c>
      <c r="J12" s="33">
        <f t="shared" si="5"/>
        <v>0</v>
      </c>
      <c r="K12" s="33">
        <f t="shared" si="6"/>
        <v>0</v>
      </c>
      <c r="L12" s="99">
        <f t="shared" si="7"/>
        <v>0</v>
      </c>
    </row>
    <row r="13" spans="1:12" ht="13.5" thickBot="1" x14ac:dyDescent="0.25">
      <c r="A13" s="4"/>
      <c r="I13" s="5" t="s">
        <v>19</v>
      </c>
      <c r="J13" s="51">
        <f>SUM(J7:J12)</f>
        <v>0</v>
      </c>
      <c r="K13" s="51">
        <f>SUM(K7:K12)</f>
        <v>0</v>
      </c>
      <c r="L13" s="51">
        <f>SUM(L7:L12)</f>
        <v>0</v>
      </c>
    </row>
    <row r="14" spans="1:12" ht="13.5" thickBot="1" x14ac:dyDescent="0.25"/>
    <row r="15" spans="1:12" ht="13.5" thickBot="1" x14ac:dyDescent="0.25">
      <c r="A15" s="7" t="s">
        <v>20</v>
      </c>
      <c r="B15" s="101"/>
      <c r="C15" s="102">
        <f>J13</f>
        <v>0</v>
      </c>
      <c r="D15" s="104"/>
      <c r="E15" s="104"/>
      <c r="F15" s="104"/>
      <c r="G15" s="104"/>
      <c r="H15" s="104"/>
      <c r="I15" s="104"/>
      <c r="J15" s="104"/>
      <c r="K15" s="104"/>
    </row>
    <row r="16" spans="1:12" ht="13.5" thickBot="1" x14ac:dyDescent="0.25">
      <c r="A16" s="8" t="s">
        <v>21</v>
      </c>
      <c r="B16" s="9"/>
      <c r="C16" s="103">
        <f>L13</f>
        <v>0</v>
      </c>
      <c r="D16" s="104"/>
      <c r="E16" s="104"/>
      <c r="F16" s="104"/>
      <c r="G16" s="104"/>
      <c r="H16" s="104"/>
      <c r="I16" s="104"/>
      <c r="J16" s="104"/>
      <c r="K16" s="104"/>
    </row>
    <row r="17" spans="1:12" x14ac:dyDescent="0.2">
      <c r="A17" s="10" t="s">
        <v>22</v>
      </c>
      <c r="B17" s="11"/>
      <c r="C17" s="12"/>
      <c r="D17" s="13"/>
      <c r="E17" s="13"/>
      <c r="F17" s="13"/>
      <c r="G17" s="14"/>
      <c r="H17" s="15"/>
    </row>
    <row r="18" spans="1:12" ht="12.75" customHeight="1" x14ac:dyDescent="0.2"/>
    <row r="19" spans="1:12" ht="13.5" thickBot="1" x14ac:dyDescent="0.25">
      <c r="A19" s="16"/>
      <c r="B19" s="17"/>
      <c r="C19" s="18"/>
      <c r="D19" s="16"/>
      <c r="E19" s="16"/>
      <c r="F19" s="16"/>
      <c r="G19" s="16"/>
      <c r="H19" s="16"/>
      <c r="I19" s="16"/>
    </row>
    <row r="20" spans="1:12" ht="13.5" thickBot="1" x14ac:dyDescent="0.25">
      <c r="A20" s="105" t="s">
        <v>52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</row>
    <row r="21" spans="1:12" ht="13.3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</row>
    <row r="22" spans="1:12" ht="12.75" customHeight="1" x14ac:dyDescent="0.2">
      <c r="A22" s="4"/>
      <c r="B22" s="19"/>
      <c r="J22" s="107"/>
      <c r="K22" s="107"/>
      <c r="L22" s="107"/>
    </row>
    <row r="23" spans="1:12" ht="12.75" customHeight="1" x14ac:dyDescent="0.2">
      <c r="J23" s="108"/>
      <c r="K23" s="108"/>
      <c r="L23" s="108"/>
    </row>
    <row r="24" spans="1:12" x14ac:dyDescent="0.2">
      <c r="B24" s="20"/>
    </row>
  </sheetData>
  <mergeCells count="5">
    <mergeCell ref="D15:K15"/>
    <mergeCell ref="D16:K16"/>
    <mergeCell ref="A20:L20"/>
    <mergeCell ref="J22:L22"/>
    <mergeCell ref="J23:L23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F46A0-E962-44E3-84C7-432251C386AC}">
  <dimension ref="A1:L18"/>
  <sheetViews>
    <sheetView tabSelected="1" zoomScale="130" zoomScaleNormal="130" workbookViewId="0">
      <selection activeCell="D20" sqref="D20"/>
    </sheetView>
  </sheetViews>
  <sheetFormatPr defaultRowHeight="12.75" x14ac:dyDescent="0.2"/>
  <cols>
    <col min="1" max="1" width="4.28515625" customWidth="1"/>
    <col min="2" max="2" width="71.42578125" customWidth="1"/>
    <col min="3" max="3" width="36.85546875" customWidth="1"/>
    <col min="7" max="7" width="10.7109375" customWidth="1"/>
    <col min="9" max="9" width="11.85546875" customWidth="1"/>
    <col min="10" max="10" width="13.42578125" customWidth="1"/>
    <col min="11" max="11" width="14.85546875" customWidth="1"/>
    <col min="12" max="12" width="13.42578125" customWidth="1"/>
  </cols>
  <sheetData>
    <row r="1" spans="1:12" x14ac:dyDescent="0.2">
      <c r="B1" s="1"/>
      <c r="C1" s="1" t="s">
        <v>0</v>
      </c>
      <c r="K1" s="1" t="s">
        <v>46</v>
      </c>
    </row>
    <row r="2" spans="1:12" ht="13.5" thickBot="1" x14ac:dyDescent="0.25">
      <c r="B2" s="1" t="s">
        <v>56</v>
      </c>
    </row>
    <row r="3" spans="1:12" ht="73.5" x14ac:dyDescent="0.2">
      <c r="A3" s="49" t="s">
        <v>1</v>
      </c>
      <c r="B3" s="50" t="s">
        <v>28</v>
      </c>
      <c r="C3" s="50" t="s">
        <v>29</v>
      </c>
      <c r="D3" s="50" t="s">
        <v>30</v>
      </c>
      <c r="E3" s="50" t="s">
        <v>2</v>
      </c>
      <c r="F3" s="50" t="s">
        <v>35</v>
      </c>
      <c r="G3" s="50" t="s">
        <v>3</v>
      </c>
      <c r="H3" s="50" t="s">
        <v>4</v>
      </c>
      <c r="I3" s="50" t="s">
        <v>5</v>
      </c>
      <c r="J3" s="50" t="s">
        <v>6</v>
      </c>
      <c r="K3" s="50" t="s">
        <v>7</v>
      </c>
      <c r="L3" s="56" t="s">
        <v>8</v>
      </c>
    </row>
    <row r="4" spans="1:12" x14ac:dyDescent="0.2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93">
        <v>12</v>
      </c>
    </row>
    <row r="5" spans="1:12" ht="32.25" thickBot="1" x14ac:dyDescent="0.25">
      <c r="A5" s="67"/>
      <c r="B5" s="68"/>
      <c r="C5" s="69"/>
      <c r="D5" s="70"/>
      <c r="E5" s="68"/>
      <c r="F5" s="71"/>
      <c r="G5" s="68"/>
      <c r="H5" s="68"/>
      <c r="I5" s="72" t="s">
        <v>32</v>
      </c>
      <c r="J5" s="72" t="s">
        <v>31</v>
      </c>
      <c r="K5" s="72" t="s">
        <v>33</v>
      </c>
      <c r="L5" s="94" t="s">
        <v>34</v>
      </c>
    </row>
    <row r="6" spans="1:12" ht="60.75" thickBot="1" x14ac:dyDescent="0.25">
      <c r="A6" s="90" t="s">
        <v>9</v>
      </c>
      <c r="B6" s="89" t="s">
        <v>67</v>
      </c>
      <c r="C6" s="82"/>
      <c r="D6" s="83"/>
      <c r="E6" s="84" t="s">
        <v>12</v>
      </c>
      <c r="F6" s="85">
        <v>1</v>
      </c>
      <c r="G6" s="86"/>
      <c r="H6" s="87"/>
      <c r="I6" s="88">
        <f t="shared" ref="I6" si="0">G6*H6+G6</f>
        <v>0</v>
      </c>
      <c r="J6" s="88">
        <f t="shared" ref="J6" si="1">F6*G6</f>
        <v>0</v>
      </c>
      <c r="K6" s="88">
        <f t="shared" ref="K6" si="2">J6*H6</f>
        <v>0</v>
      </c>
      <c r="L6" s="95">
        <f t="shared" ref="L6" si="3">J6+K6</f>
        <v>0</v>
      </c>
    </row>
    <row r="7" spans="1:12" ht="13.5" thickBot="1" x14ac:dyDescent="0.25">
      <c r="A7" s="4"/>
      <c r="I7" s="5" t="s">
        <v>19</v>
      </c>
      <c r="J7" s="51">
        <f>SUM(J6:J6)</f>
        <v>0</v>
      </c>
      <c r="K7" s="51">
        <f>SUM(K6:K6)</f>
        <v>0</v>
      </c>
      <c r="L7" s="51">
        <f>SUM(L6:L6)</f>
        <v>0</v>
      </c>
    </row>
    <row r="8" spans="1:12" ht="13.5" thickBot="1" x14ac:dyDescent="0.25"/>
    <row r="9" spans="1:12" ht="13.5" thickBot="1" x14ac:dyDescent="0.25">
      <c r="A9" s="7" t="s">
        <v>20</v>
      </c>
      <c r="B9" s="101"/>
      <c r="C9" s="102">
        <f>J7</f>
        <v>0</v>
      </c>
      <c r="D9" s="104"/>
      <c r="E9" s="104"/>
      <c r="F9" s="104"/>
      <c r="G9" s="104"/>
      <c r="H9" s="104"/>
      <c r="I9" s="104"/>
      <c r="J9" s="104"/>
      <c r="K9" s="104"/>
    </row>
    <row r="10" spans="1:12" ht="13.5" thickBot="1" x14ac:dyDescent="0.25">
      <c r="A10" s="8" t="s">
        <v>21</v>
      </c>
      <c r="B10" s="9"/>
      <c r="C10" s="103">
        <f>L7</f>
        <v>0</v>
      </c>
      <c r="D10" s="104"/>
      <c r="E10" s="104"/>
      <c r="F10" s="104"/>
      <c r="G10" s="104"/>
      <c r="H10" s="104"/>
      <c r="I10" s="104"/>
      <c r="J10" s="104"/>
      <c r="K10" s="104"/>
    </row>
    <row r="11" spans="1:12" x14ac:dyDescent="0.2">
      <c r="A11" s="10" t="s">
        <v>22</v>
      </c>
      <c r="B11" s="11"/>
      <c r="C11" s="12"/>
      <c r="D11" s="13"/>
      <c r="E11" s="13"/>
      <c r="F11" s="13"/>
      <c r="G11" s="14"/>
      <c r="H11" s="15"/>
    </row>
    <row r="12" spans="1:12" ht="12.75" customHeight="1" x14ac:dyDescent="0.2"/>
    <row r="13" spans="1:12" ht="13.5" thickBot="1" x14ac:dyDescent="0.25">
      <c r="A13" s="16"/>
      <c r="B13" s="17"/>
      <c r="C13" s="18"/>
      <c r="D13" s="16"/>
      <c r="E13" s="16"/>
      <c r="F13" s="16"/>
      <c r="G13" s="16"/>
      <c r="H13" s="16"/>
      <c r="I13" s="16"/>
    </row>
    <row r="14" spans="1:12" ht="13.5" thickBot="1" x14ac:dyDescent="0.25">
      <c r="A14" s="105" t="s">
        <v>72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</row>
    <row r="15" spans="1:12" ht="13.3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</row>
    <row r="16" spans="1:12" ht="12.75" customHeight="1" x14ac:dyDescent="0.2">
      <c r="A16" s="4"/>
      <c r="B16" s="19"/>
      <c r="J16" s="107"/>
      <c r="K16" s="107"/>
      <c r="L16" s="107"/>
    </row>
    <row r="17" spans="2:12" ht="12.75" customHeight="1" x14ac:dyDescent="0.2">
      <c r="J17" s="108"/>
      <c r="K17" s="108"/>
      <c r="L17" s="108"/>
    </row>
    <row r="18" spans="2:12" x14ac:dyDescent="0.2">
      <c r="B18" s="20"/>
    </row>
  </sheetData>
  <mergeCells count="5">
    <mergeCell ref="D9:K9"/>
    <mergeCell ref="D10:K10"/>
    <mergeCell ref="A14:L14"/>
    <mergeCell ref="J16:L16"/>
    <mergeCell ref="J17:L17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1</vt:i4>
      </vt:variant>
    </vt:vector>
  </HeadingPairs>
  <TitlesOfParts>
    <vt:vector size="8" baseType="lpstr">
      <vt:lpstr>Pakiet 1 WSKAŹNIKI</vt:lpstr>
      <vt:lpstr>Pakiet 2 WŁÓKNINA</vt:lpstr>
      <vt:lpstr>Pakiet 3 RÓŻNE</vt:lpstr>
      <vt:lpstr>Pakiet 4 ETYKIETY</vt:lpstr>
      <vt:lpstr>Pakiet 5 PAPIER KREPOWY II</vt:lpstr>
      <vt:lpstr>Pakiet 6 RĘKAWY</vt:lpstr>
      <vt:lpstr>Pakiet 7 Papier krepowy I </vt:lpstr>
      <vt:lpstr>'Pakiet 1 WSKAŹNIKI'!Obszar_wydruku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Róziecka</dc:creator>
  <cp:lastModifiedBy>Joanna</cp:lastModifiedBy>
  <cp:lastPrinted>2026-03-13T09:01:10Z</cp:lastPrinted>
  <dcterms:created xsi:type="dcterms:W3CDTF">2022-07-19T07:01:49Z</dcterms:created>
  <dcterms:modified xsi:type="dcterms:W3CDTF">2026-03-13T09:40:57Z</dcterms:modified>
</cp:coreProperties>
</file>